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TH\1. CID\PROJECT MGMT\2024-2025\CORE ERP\REQ\"/>
    </mc:Choice>
  </mc:AlternateContent>
  <bookViews>
    <workbookView xWindow="0" yWindow="0" windowWidth="23040" windowHeight="9384" tabRatio="803" activeTab="3"/>
  </bookViews>
  <sheets>
    <sheet name="BudgetUpgradeReq-13Jun24" sheetId="9" r:id="rId1"/>
    <sheet name="Flow" sheetId="10" r:id="rId2"/>
    <sheet name="FormDesign" sheetId="8" r:id="rId3"/>
    <sheet name="FormDesign to-be" sheetId="12" r:id="rId4"/>
    <sheet name="RV" sheetId="1" r:id="rId5"/>
    <sheet name="RV-BU" sheetId="2" r:id="rId6"/>
    <sheet name="RV-HQ" sheetId="3" r:id="rId7"/>
    <sheet name="PV_Adv" sheetId="5" r:id="rId8"/>
    <sheet name="PV_Claim" sheetId="6" r:id="rId9"/>
    <sheet name="PV_Clerance" sheetId="7" r:id="rId10"/>
    <sheet name="BR Comission" sheetId="11" r:id="rId11"/>
  </sheets>
  <definedNames>
    <definedName name="account_id" localSheetId="0">'BudgetUpgradeReq-13Jun24'!#REF!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1" l="1"/>
  <c r="E42" i="11"/>
  <c r="E38" i="11"/>
  <c r="E36" i="11"/>
  <c r="F26" i="7" l="1"/>
  <c r="F28" i="7" s="1"/>
  <c r="F66" i="7"/>
  <c r="F68" i="7" s="1"/>
  <c r="G65" i="6"/>
  <c r="B45" i="11" l="1"/>
  <c r="B34" i="11"/>
  <c r="B36" i="11" s="1"/>
  <c r="B38" i="11" s="1"/>
  <c r="B42" i="11" s="1"/>
  <c r="B23" i="11"/>
  <c r="B21" i="11"/>
  <c r="B22" i="11" s="1"/>
  <c r="B8" i="11"/>
  <c r="B11" i="11" s="1"/>
  <c r="B40" i="11" l="1"/>
  <c r="B47" i="11"/>
  <c r="B9" i="11"/>
</calcChain>
</file>

<file path=xl/sharedStrings.xml><?xml version="1.0" encoding="utf-8"?>
<sst xmlns="http://schemas.openxmlformats.org/spreadsheetml/2006/main" count="700" uniqueCount="172">
  <si>
    <t>Win Strategic Company Ltd</t>
  </si>
  <si>
    <t>No. 589-592, Bo Aung Kyaw St,Yangon ,Pathein Highway Road, Hlaing Tharyar,Yangon, Myanmar</t>
  </si>
  <si>
    <t>RECEIPT  VOUNCHER</t>
  </si>
  <si>
    <t>Customer Name</t>
  </si>
  <si>
    <t>: CONSTRUCTION EQUIPMENT -4</t>
  </si>
  <si>
    <t>Invoice Date</t>
  </si>
  <si>
    <t>Receipt Date</t>
  </si>
  <si>
    <t>: CE1-RV-02040001</t>
  </si>
  <si>
    <t>Invoice No</t>
  </si>
  <si>
    <t>:SI-UNT-CE1-2024-02-0005</t>
  </si>
  <si>
    <t>Receipt Voucher No</t>
  </si>
  <si>
    <t>UNIT or PRT</t>
  </si>
  <si>
    <t>UNT</t>
  </si>
  <si>
    <t>Payment Method</t>
  </si>
  <si>
    <t>:Cash /Bank</t>
  </si>
  <si>
    <t>Payment Amount</t>
  </si>
  <si>
    <t>:100000</t>
  </si>
  <si>
    <t>Currency:</t>
  </si>
  <si>
    <t>:MMK</t>
  </si>
  <si>
    <t>Exchange Rate</t>
  </si>
  <si>
    <t>: 4000</t>
  </si>
  <si>
    <t>Last Approved  By</t>
  </si>
  <si>
    <t>:Requestor/BU F&amp;A PIC /HQ Cash  PIC</t>
  </si>
  <si>
    <t>No</t>
  </si>
  <si>
    <r>
      <t xml:space="preserve">Description 
</t>
    </r>
    <r>
      <rPr>
        <b/>
        <sz val="12"/>
        <color rgb="FFFF0000"/>
        <rFont val="Cambria"/>
        <family val="1"/>
      </rPr>
      <t>(Reference)</t>
    </r>
  </si>
  <si>
    <r>
      <t xml:space="preserve">Reference 
</t>
    </r>
    <r>
      <rPr>
        <b/>
        <sz val="12"/>
        <color rgb="FFFF0000"/>
        <rFont val="Cambria"/>
        <family val="1"/>
      </rPr>
      <t>(Installment Reference)</t>
    </r>
  </si>
  <si>
    <r>
      <t>Amount</t>
    </r>
    <r>
      <rPr>
        <b/>
        <sz val="12"/>
        <color rgb="FFFF0000"/>
        <rFont val="Cambria"/>
        <family val="1"/>
      </rPr>
      <t xml:space="preserve"> (Amount In Currency)</t>
    </r>
  </si>
  <si>
    <t>RV-MKN-2024-02-00415</t>
  </si>
  <si>
    <t>Paid to MKN BR Manual RV 09111(MMK 400 Lkhs @3650 rate=
 $ 10950</t>
  </si>
  <si>
    <t>RV-ATT-2024-02-00175</t>
  </si>
  <si>
    <t>Paid to ATT BU Manual RV 09111(MMK 400 Lkhs @3650 rate=
 $ 10951</t>
  </si>
  <si>
    <t>Total</t>
  </si>
  <si>
    <t>(System Note)</t>
  </si>
  <si>
    <t>Note:</t>
  </si>
  <si>
    <t>----------------------------------------------------------------------------------------------------------------------------------------</t>
  </si>
  <si>
    <t>BU Sign Format Design</t>
  </si>
  <si>
    <t>Sale Dept</t>
  </si>
  <si>
    <t>Finance &amp; Account Dept</t>
  </si>
  <si>
    <t xml:space="preserve">Customer </t>
  </si>
  <si>
    <t>Received By</t>
  </si>
  <si>
    <t>Name</t>
  </si>
  <si>
    <t xml:space="preserve">                                  </t>
  </si>
  <si>
    <t>Name:</t>
  </si>
  <si>
    <t>NRC No:</t>
  </si>
  <si>
    <t>Date:</t>
  </si>
  <si>
    <t>HQ Sign Format Design</t>
  </si>
  <si>
    <t xml:space="preserve">Paid By </t>
  </si>
  <si>
    <t>:Cash</t>
  </si>
  <si>
    <t>:HQ Cash  PIC</t>
  </si>
  <si>
    <t xml:space="preserve">Description 
</t>
  </si>
  <si>
    <t xml:space="preserve">Reference 
</t>
  </si>
  <si>
    <r>
      <t>Amount</t>
    </r>
    <r>
      <rPr>
        <b/>
        <sz val="12"/>
        <color rgb="FFFF0000"/>
        <rFont val="Cambria"/>
        <family val="1"/>
      </rPr>
      <t xml:space="preserve"> </t>
    </r>
  </si>
  <si>
    <t>--------------------------------------------------------------------------------</t>
  </si>
  <si>
    <t>PAYMENT  VOUNCHER</t>
  </si>
  <si>
    <t>Payment Type</t>
  </si>
  <si>
    <t>Requestor  Name</t>
  </si>
  <si>
    <t>:Thin Thin Ei</t>
  </si>
  <si>
    <t>Payment Date</t>
  </si>
  <si>
    <t>Payment Voucher No</t>
  </si>
  <si>
    <t>Received Method</t>
  </si>
  <si>
    <t>Received Amount</t>
  </si>
  <si>
    <t>Budget Type</t>
  </si>
  <si>
    <t>Urgent Budget/ Include Budget</t>
  </si>
  <si>
    <t>Advance Due Date</t>
  </si>
  <si>
    <t>Prepared By</t>
  </si>
  <si>
    <t>:System Entry User</t>
  </si>
  <si>
    <t>Superior Approved By</t>
  </si>
  <si>
    <t>:Department Head</t>
  </si>
  <si>
    <t>Advance No</t>
  </si>
  <si>
    <t>:Advance Payment</t>
  </si>
  <si>
    <t>:Advance Clearing</t>
  </si>
  <si>
    <t>:Cash on Hand HQ/Cash On Hand BU/Bank</t>
  </si>
  <si>
    <t>Department Name</t>
  </si>
  <si>
    <t>:CFD_QASA</t>
  </si>
  <si>
    <t>Expense Total</t>
  </si>
  <si>
    <t>AdvanceTotal</t>
  </si>
  <si>
    <t xml:space="preserve">Additional/Refund </t>
  </si>
  <si>
    <t>Remark</t>
  </si>
  <si>
    <t>(System Remark)</t>
  </si>
  <si>
    <t xml:space="preserve">GM/AGM </t>
  </si>
  <si>
    <t>COO</t>
  </si>
  <si>
    <t xml:space="preserve">Budget PIC </t>
  </si>
  <si>
    <t xml:space="preserve">Budget COO </t>
  </si>
  <si>
    <t>Remark:</t>
  </si>
  <si>
    <t>Cash Receiving &amp; Issuing Sign</t>
  </si>
  <si>
    <t>Management Approval Sign</t>
  </si>
  <si>
    <r>
      <t>Request Amount</t>
    </r>
    <r>
      <rPr>
        <b/>
        <sz val="12"/>
        <color rgb="FFFF0000"/>
        <rFont val="Cambria"/>
        <family val="1"/>
      </rPr>
      <t xml:space="preserve"> </t>
    </r>
  </si>
  <si>
    <t>Advance Request Form</t>
  </si>
  <si>
    <t>CLAIM  VOUNCHER</t>
  </si>
  <si>
    <t>:Claim Payment</t>
  </si>
  <si>
    <t xml:space="preserve">
TRANSPORATION
CHARGES ,CASH PAY TO
F&amp;A DEPT TAXI CHARGES
MINDAMA TO CE 2 TOTAL
CASH CLAIM KS 8000</t>
  </si>
  <si>
    <t>:AC-ATT-2023-11-00015</t>
  </si>
  <si>
    <t>ADVANCE CLEAR  VOUNCHER</t>
  </si>
  <si>
    <t>Amount Remain</t>
  </si>
  <si>
    <t>Refund /Additional</t>
  </si>
  <si>
    <t>CLAIM REQUEST FORM</t>
  </si>
  <si>
    <t>: EX-CE3-2023-10-00002</t>
  </si>
  <si>
    <t>#</t>
  </si>
  <si>
    <t>Function</t>
  </si>
  <si>
    <t>Req. Description</t>
  </si>
  <si>
    <t>Dependency/Control</t>
  </si>
  <si>
    <t>Approval</t>
  </si>
  <si>
    <t>Link Form/Report</t>
  </si>
  <si>
    <t>Budget Control Modification Requirement</t>
  </si>
  <si>
    <r>
      <t xml:space="preserve">Add </t>
    </r>
    <r>
      <rPr>
        <b/>
        <u/>
        <sz val="11"/>
        <color theme="1"/>
        <rFont val="Calibri"/>
        <family val="2"/>
        <scheme val="minor"/>
      </rPr>
      <t>CFD Direct Function</t>
    </r>
    <r>
      <rPr>
        <sz val="11"/>
        <color theme="1"/>
        <rFont val="Calibri"/>
        <family val="2"/>
        <scheme val="minor"/>
      </rPr>
      <t xml:space="preserve"> for both include and exclude budget type.
By using CFD Direct Function,JE will arise the current Urgent Budget JE Flow.
</t>
    </r>
    <r>
      <rPr>
        <b/>
        <sz val="11"/>
        <color theme="1"/>
        <rFont val="Calibri"/>
        <family val="2"/>
        <scheme val="minor"/>
      </rPr>
      <t xml:space="preserve"> [ cash directly issued from HQ and auto adjustment JE between BU/BR and HQ.]</t>
    </r>
    <r>
      <rPr>
        <sz val="11"/>
        <color theme="1"/>
        <rFont val="Calibri"/>
        <family val="2"/>
        <scheme val="minor"/>
      </rPr>
      <t xml:space="preserve">
 </t>
    </r>
  </si>
  <si>
    <t>Advance Form,
Clearance Form,
Claim Form</t>
  </si>
  <si>
    <t>Clearance Form,Claim Form</t>
  </si>
  <si>
    <t>Remove the  COA chosen in the draft stage by filling the Requester.</t>
  </si>
  <si>
    <t>Each Form has  two types of Print Format for HQ and BU.
-BU Print Format is the approval requistion format .
-HQ Print Format is cash outgoing format (PV Format) with paid by,received by signs.</t>
  </si>
  <si>
    <t>Budget &amp; Actual Variance Report</t>
  </si>
  <si>
    <t>Paid Amount</t>
  </si>
  <si>
    <t>Product Unit Price =</t>
  </si>
  <si>
    <t>$</t>
  </si>
  <si>
    <t>QTY=</t>
  </si>
  <si>
    <t>BU-Discount=</t>
  </si>
  <si>
    <t>%</t>
  </si>
  <si>
    <t>BR-Discount=</t>
  </si>
  <si>
    <t>TAX=</t>
  </si>
  <si>
    <t xml:space="preserve">% </t>
  </si>
  <si>
    <t>Included Tax</t>
  </si>
  <si>
    <t>SUB Total=</t>
  </si>
  <si>
    <t>Tax=</t>
  </si>
  <si>
    <t>Comission=</t>
  </si>
  <si>
    <t>Comission =</t>
  </si>
  <si>
    <t>Exclude Tax</t>
  </si>
  <si>
    <t>UnTaxed Amount=</t>
  </si>
  <si>
    <t>ExcludedTax</t>
  </si>
  <si>
    <t>[Price -(Price *Tax%)]</t>
  </si>
  <si>
    <t>SUB Total Amount=</t>
  </si>
  <si>
    <r>
      <t xml:space="preserve">[UnTaxedAmount*QTY]- </t>
    </r>
    <r>
      <rPr>
        <b/>
        <sz val="11"/>
        <color rgb="FF7030A0"/>
        <rFont val="Calibri"/>
        <family val="2"/>
        <scheme val="minor"/>
      </rPr>
      <t>[[UnTaxedAmount*QTY]*BU Discount%]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[[UnTaxedAmount*QTY]*BR Discount%]</t>
    </r>
  </si>
  <si>
    <t>UnTaxedAmount*QTY=</t>
  </si>
  <si>
    <t>SUB Total *(Commission%-BR Discount %)</t>
  </si>
  <si>
    <t>SUB Total *Fully Comission (10%)</t>
  </si>
  <si>
    <r>
      <t xml:space="preserve">[UnTaxedAmount*QTY]- </t>
    </r>
    <r>
      <rPr>
        <b/>
        <sz val="11"/>
        <color rgb="FF7030A0"/>
        <rFont val="Calibri"/>
        <family val="2"/>
        <scheme val="minor"/>
      </rPr>
      <t>[[UnTaxedAmount*QTY]*BU Discount%]</t>
    </r>
    <r>
      <rPr>
        <sz val="11"/>
        <color theme="1"/>
        <rFont val="Calibri"/>
        <family val="2"/>
        <scheme val="minor"/>
      </rPr>
      <t/>
    </r>
  </si>
  <si>
    <t>Paid  Amount</t>
  </si>
  <si>
    <t xml:space="preserve">(Manual Approved Amount Typing in Print Format)  </t>
  </si>
  <si>
    <r>
      <t xml:space="preserve">Choosing the budget type is </t>
    </r>
    <r>
      <rPr>
        <b/>
        <sz val="11"/>
        <color theme="1"/>
        <rFont val="Calibri"/>
        <family val="2"/>
        <scheme val="minor"/>
      </rPr>
      <t>"Included Budget"</t>
    </r>
    <r>
      <rPr>
        <sz val="11"/>
        <color theme="1"/>
        <rFont val="Calibri"/>
        <family val="2"/>
        <scheme val="minor"/>
      </rPr>
      <t xml:space="preserve">,
User must be chosen the </t>
    </r>
    <r>
      <rPr>
        <b/>
        <u/>
        <sz val="11"/>
        <color theme="1"/>
        <rFont val="Calibri"/>
        <family val="2"/>
        <scheme val="minor"/>
      </rPr>
      <t xml:space="preserve">Monthly Budget Reference </t>
    </r>
    <r>
      <rPr>
        <sz val="11"/>
        <color theme="1"/>
        <rFont val="Calibri"/>
        <family val="2"/>
        <scheme val="minor"/>
      </rPr>
      <t xml:space="preserve">and then 
chosen again </t>
    </r>
    <r>
      <rPr>
        <b/>
        <u/>
        <sz val="11"/>
        <color theme="1"/>
        <rFont val="Calibri"/>
        <family val="2"/>
        <scheme val="minor"/>
      </rPr>
      <t>"CFD Direct or not" for cash receiving.If "CFD Direct" is not choosen, user must be choosen again the Weekly Budget Reference.</t>
    </r>
  </si>
  <si>
    <t>CFD Direct JE Flow (Same with Urgent Budget JE Flow)</t>
  </si>
  <si>
    <t>Dr</t>
  </si>
  <si>
    <t>Cr</t>
  </si>
  <si>
    <t>BU site JE</t>
  </si>
  <si>
    <t>Partner</t>
  </si>
  <si>
    <t>Account</t>
  </si>
  <si>
    <t>HQ</t>
  </si>
  <si>
    <t>Employee (System User)</t>
  </si>
  <si>
    <t>10000002-001 Cash On Hand -MMK-CE1(CE1)</t>
  </si>
  <si>
    <t>21010002-001 Affi # Win Strategic Co.,Ltd. (CE 1)(CE1)</t>
  </si>
  <si>
    <t>50010005-001 COGS#Volvo - Crawler Excavators-CE1(CE1)</t>
  </si>
  <si>
    <t>CE1</t>
  </si>
  <si>
    <t>$ 952.38</t>
  </si>
  <si>
    <t>Remark Reason to Alert the previous approver.</t>
  </si>
  <si>
    <t>Advance  Date</t>
  </si>
  <si>
    <r>
      <t xml:space="preserve">Current system,Urgent Budget can't use with Weekly Budget (BU Cash On Hand).
</t>
    </r>
    <r>
      <rPr>
        <sz val="11"/>
        <color rgb="FFFF0000"/>
        <rFont val="Calibri"/>
        <family val="2"/>
        <scheme val="minor"/>
      </rPr>
      <t>Remove the Urgent Budget auto linked with HQ Cash .</t>
    </r>
    <r>
      <rPr>
        <sz val="11"/>
        <color theme="1"/>
        <rFont val="Calibri"/>
        <family val="2"/>
        <scheme val="minor"/>
      </rPr>
      <t xml:space="preserve">
Instead of this auto linking,
we used </t>
    </r>
    <r>
      <rPr>
        <b/>
        <u/>
        <sz val="11"/>
        <color theme="1"/>
        <rFont val="Calibri"/>
        <family val="2"/>
        <scheme val="minor"/>
      </rPr>
      <t>CFD Direct Function</t>
    </r>
    <r>
      <rPr>
        <sz val="11"/>
        <color theme="1"/>
        <rFont val="Calibri"/>
        <family val="2"/>
        <scheme val="minor"/>
      </rPr>
      <t xml:space="preserve"> for HQ Cash Outoging .</t>
    </r>
  </si>
  <si>
    <r>
      <t xml:space="preserve">Add </t>
    </r>
    <r>
      <rPr>
        <b/>
        <u/>
        <sz val="11"/>
        <color theme="1"/>
        <rFont val="Calibri"/>
        <family val="2"/>
        <scheme val="minor"/>
      </rPr>
      <t xml:space="preserve">Approver Amount and Approver Remark </t>
    </r>
    <r>
      <rPr>
        <sz val="11"/>
        <color theme="1"/>
        <rFont val="Calibri"/>
        <family val="2"/>
        <scheme val="minor"/>
      </rPr>
      <t xml:space="preserve">in each approver level  for history data and printing data. </t>
    </r>
    <r>
      <rPr>
        <b/>
        <sz val="11"/>
        <color rgb="FFFF0000"/>
        <rFont val="Calibri"/>
        <family val="2"/>
        <scheme val="minor"/>
      </rPr>
      <t>*Approver Remark is not required field.*</t>
    </r>
    <r>
      <rPr>
        <sz val="11"/>
        <color theme="1"/>
        <rFont val="Calibri"/>
        <family val="2"/>
        <scheme val="minor"/>
      </rPr>
      <t xml:space="preserve">
-System a</t>
    </r>
    <r>
      <rPr>
        <i/>
        <sz val="11"/>
        <color rgb="FFFF0000"/>
        <rFont val="Calibri"/>
        <family val="2"/>
        <scheme val="minor"/>
      </rPr>
      <t>uto displayed in approver amount according the previouse approver amount /requested amount.</t>
    </r>
    <r>
      <rPr>
        <sz val="11"/>
        <color theme="1"/>
        <rFont val="Calibri"/>
        <family val="2"/>
        <scheme val="minor"/>
      </rPr>
      <t xml:space="preserve">
</t>
    </r>
  </si>
  <si>
    <t xml:space="preserve">User want to separate the PV according to Paid  Site.(BU PV and HQ PV for Cash Form.) </t>
  </si>
  <si>
    <r>
      <t xml:space="preserve">Add </t>
    </r>
    <r>
      <rPr>
        <b/>
        <u/>
        <sz val="11"/>
        <color theme="1"/>
        <rFont val="Calibri"/>
        <family val="2"/>
        <scheme val="minor"/>
      </rPr>
      <t>Cash PIC Paid Amount</t>
    </r>
    <r>
      <rPr>
        <sz val="11"/>
        <color theme="1"/>
        <rFont val="Calibri"/>
        <family val="2"/>
        <scheme val="minor"/>
      </rPr>
      <t xml:space="preserve"> (Actual Paid Amount) </t>
    </r>
    <r>
      <rPr>
        <b/>
        <sz val="11"/>
        <color theme="1"/>
        <rFont val="Calibri"/>
        <family val="2"/>
        <scheme val="minor"/>
      </rPr>
      <t xml:space="preserve">[Required Field] </t>
    </r>
    <r>
      <rPr>
        <sz val="11"/>
        <color theme="1"/>
        <rFont val="Calibri"/>
        <family val="2"/>
        <scheme val="minor"/>
      </rPr>
      <t>and Cash PIC Remark</t>
    </r>
    <r>
      <rPr>
        <b/>
        <sz val="11"/>
        <color theme="1"/>
        <rFont val="Calibri"/>
        <family val="2"/>
        <scheme val="minor"/>
      </rPr>
      <t xml:space="preserve"> [Not Required Field] in Paid State.</t>
    </r>
  </si>
  <si>
    <r>
      <t>1. BU Related Department PIC prepare the requisition (Draft Stage and Submit)</t>
    </r>
    <r>
      <rPr>
        <b/>
        <sz val="11"/>
        <color rgb="FFFF0000"/>
        <rFont val="Calibri"/>
        <family val="2"/>
        <scheme val="minor"/>
      </rPr>
      <t xml:space="preserve"> 
[Allow to  Fill the Description Without COA]
</t>
    </r>
    <r>
      <rPr>
        <sz val="11"/>
        <color theme="1"/>
        <rFont val="Calibri"/>
        <family val="2"/>
        <scheme val="minor"/>
      </rPr>
      <t xml:space="preserve">
2. Approve/Reject by Superior 
</t>
    </r>
    <r>
      <rPr>
        <b/>
        <sz val="11"/>
        <color rgb="FFFF0000"/>
        <rFont val="Calibri"/>
        <family val="2"/>
        <scheme val="minor"/>
      </rPr>
      <t xml:space="preserve">[Can Edit Requested Amount]
</t>
    </r>
    <r>
      <rPr>
        <b/>
        <u/>
        <sz val="11"/>
        <color rgb="FF002060"/>
        <rFont val="Calibri"/>
        <family val="2"/>
        <scheme val="minor"/>
      </rPr>
      <t>3.Confirmed  by Account PIC .
[ Must be Filled COA]</t>
    </r>
    <r>
      <rPr>
        <b/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4.Approve/Reject by F&amp;A Manageer 
</t>
    </r>
    <r>
      <rPr>
        <b/>
        <sz val="11"/>
        <color rgb="FFFF0000"/>
        <rFont val="Calibri"/>
        <family val="2"/>
        <scheme val="minor"/>
      </rPr>
      <t xml:space="preserve">[Can Edit Requested Amount and  choose COA]
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rgb="FFFF0000"/>
        <rFont val="Calibri"/>
        <family val="2"/>
        <scheme val="minor"/>
      </rPr>
      <t xml:space="preserve"> [According to Approval Set Up]</t>
    </r>
    <r>
      <rPr>
        <sz val="11"/>
        <color theme="1"/>
        <rFont val="Calibri"/>
        <family val="2"/>
        <scheme val="minor"/>
      </rPr>
      <t xml:space="preserve">
4. Approve/Reject by GM/AGM  [Amount &amp; Remark]
5.Approve/Reject by COO  [Amount &amp; Remark]
6. Approve/Reject by Budget PIC  [Amount &amp; Remark]
7. Approve/Reject by Budget COO [Amount &amp; Remark]
8. Paid by CFD Cash PIC </t>
    </r>
    <r>
      <rPr>
        <b/>
        <sz val="11"/>
        <color rgb="FFFF0000"/>
        <rFont val="Calibri"/>
        <family val="2"/>
        <scheme val="minor"/>
      </rPr>
      <t xml:space="preserve"> [Paid Amount &amp; Remark]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rgb="FFFF0000"/>
        <rFont val="Calibri"/>
        <family val="2"/>
        <scheme val="minor"/>
      </rPr>
      <t>*Approver Remark is not required field.*</t>
    </r>
    <r>
      <rPr>
        <sz val="11"/>
        <color theme="1"/>
        <rFont val="Calibri"/>
        <family val="2"/>
        <scheme val="minor"/>
      </rPr>
      <t xml:space="preserve">
</t>
    </r>
  </si>
  <si>
    <t>Must be Chosen the COA in the Account PIC  Confirmed Stage.</t>
  </si>
  <si>
    <r>
      <t>If the</t>
    </r>
    <r>
      <rPr>
        <b/>
        <i/>
        <u/>
        <sz val="11"/>
        <color theme="1"/>
        <rFont val="Calibri"/>
        <family val="2"/>
        <scheme val="minor"/>
      </rPr>
      <t xml:space="preserve"> </t>
    </r>
    <r>
      <rPr>
        <b/>
        <i/>
        <u/>
        <sz val="11"/>
        <color rgb="FFFF0000"/>
        <rFont val="Calibri"/>
        <family val="2"/>
        <scheme val="minor"/>
      </rPr>
      <t>clearance of CFD Direct Advance Request</t>
    </r>
    <r>
      <rPr>
        <sz val="11"/>
        <color rgb="FFFF0000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CFD can</t>
    </r>
    <r>
      <rPr>
        <b/>
        <sz val="11"/>
        <color theme="1"/>
        <rFont val="Calibri"/>
        <family val="2"/>
        <scheme val="minor"/>
      </rPr>
      <t xml:space="preserve"> only click the</t>
    </r>
    <r>
      <rPr>
        <b/>
        <sz val="11"/>
        <color rgb="FFFF0000"/>
        <rFont val="Calibri"/>
        <family val="2"/>
        <scheme val="minor"/>
      </rPr>
      <t xml:space="preserve"> Paid By  button of Clearance Form</t>
    </r>
    <r>
      <rPr>
        <sz val="11"/>
        <color rgb="FFFF0000"/>
        <rFont val="Calibri"/>
        <family val="2"/>
        <scheme val="minor"/>
      </rPr>
      <t>.</t>
    </r>
  </si>
  <si>
    <t>Description</t>
  </si>
  <si>
    <t>Request Amount</t>
  </si>
  <si>
    <t>Analytic Account</t>
  </si>
  <si>
    <t>Approved Amount</t>
  </si>
  <si>
    <t>Items (Advance/Clearance/Claim)</t>
  </si>
  <si>
    <t>1. Description
2. Analytic Account
3. Request Amount (last update by BU GM/AGM)
4. Approved Amount (last update by COO, Budget PIC, Budget COO)
5. Paid Amount (last update by CFD Cashier)
6. Manager Remark
7. COO Remark
8. PIC Remark
9. CFD GM/AGM Remark
10. CFO Remark
11. Remark
12. Attachment</t>
  </si>
  <si>
    <r>
      <t xml:space="preserve">1. Description
2. Analytic Account
</t>
    </r>
    <r>
      <rPr>
        <sz val="11"/>
        <color rgb="FFFF0000"/>
        <rFont val="Calibri"/>
        <family val="2"/>
        <scheme val="minor"/>
      </rPr>
      <t>3. Request Amount (last update by BU GM/AGM)
4. Approved Amount (last update by COO, Budget PIC, Budget COO)
5. Paid Amount (last update by CFD Cashier)
6. Manager Remark (this field is locked, system generates remark: Changed Request Amount: from - to)
7. COO Remark (this field is locked, system generates remark: Changed Approved Amount: from - to)
8. PIC Remark (this field is locked, system generates remark: Changed Approved Amount: from - to)
9. CFD GM/AGM Remark (this field is locked, system generates remark: Changed Approved Amount: from - to)
10. CFO Remark (this field is locked, system generates remark: Changed Paid Amount: from - to)</t>
    </r>
    <r>
      <rPr>
        <sz val="11"/>
        <color theme="1"/>
        <rFont val="Calibri"/>
        <family val="2"/>
        <scheme val="minor"/>
      </rPr>
      <t xml:space="preserve">
11. Remark
12. Attachment</t>
    </r>
  </si>
  <si>
    <t>#1. Note က Form မှာနဂိုရှိနေတဲ့ Note</t>
  </si>
  <si>
    <t>System ရဲ့ Adv/Clearance/Claim Form မှာ approver တဆင့်ချင်းစီမှာ ပေးထားတဲ့ remark ကို Print Form ရဲ့ Sign မှာရှိတဲ့ Remark မှာ ပြပေးရန်</t>
  </si>
  <si>
    <t>ပြန်ပြနိုင်ဖို System ရဲ့ Form ပေါ်မှာ approver အလိုက် remark တွေ သိမ်းထားဖိုလိုသလို Form မှာပါ ပြန်ပြပေးရပါမယ်</t>
  </si>
  <si>
    <t>#2. Print footer မှာ ရှိတဲ့ Sign နေရာမှာ ပုံပါ Format အတိုင်း ထားပေးပါမယ်။</t>
  </si>
  <si>
    <t>Before/After approve ပေါ်မူတည်ပီး Print Form မှာ ပြမယ့် Data ပါ၊မပါ ကွာပါမယ်။</t>
  </si>
  <si>
    <t>#3. Lines မှာ Approved Amount, Budget approve amount တွေမှာ System မှာ ထည့်ထားတဲ့ Approved Amount, Paid Amount တွေ show ပြပေးပါမယ်။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</si>
</sst>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8" formatCode="&quot;$&quot;#,##0.00_);[Red]\(&quot;$&quot;#,##0.00\)"/>
    <numFmt numFmtId="164" formatCode="[$-409]d\-mmm\-yy;@"/>
  </numFmts>
  <fonts count="3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i/>
      <sz val="10"/>
      <color rgb="FF000000"/>
      <name val="Cambria"/>
      <family val="1"/>
    </font>
    <font>
      <sz val="10"/>
      <color rgb="FF000000"/>
      <name val="Times New Roman"/>
      <family val="1"/>
    </font>
    <font>
      <b/>
      <u/>
      <sz val="16"/>
      <color theme="1"/>
      <name val="Cambria"/>
      <family val="1"/>
    </font>
    <font>
      <b/>
      <sz val="16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000000"/>
      <name val="Cambria"/>
      <family val="1"/>
    </font>
    <font>
      <b/>
      <sz val="12"/>
      <color rgb="FFFF0000"/>
      <name val="Cambria"/>
      <family val="1"/>
    </font>
    <font>
      <sz val="10"/>
      <color rgb="FF444B5A"/>
      <name val="Arial"/>
      <family val="2"/>
    </font>
    <font>
      <b/>
      <sz val="8"/>
      <color rgb="FF000000"/>
      <name val="LiberationSans-Bold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20"/>
      <color theme="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000000"/>
      <name val="Cambria"/>
      <family val="1"/>
    </font>
    <font>
      <b/>
      <i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4" fillId="0" borderId="0" xfId="0" applyFont="1" applyAlignment="1">
      <alignment vertical="top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 applyBorder="1"/>
    <xf numFmtId="0" fontId="6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 applyAlignment="1">
      <alignment horizontal="left"/>
    </xf>
    <xf numFmtId="0" fontId="2" fillId="0" borderId="0" xfId="0" applyFont="1" applyFill="1" applyBorder="1"/>
    <xf numFmtId="164" fontId="10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left" vertical="top"/>
    </xf>
    <xf numFmtId="164" fontId="2" fillId="0" borderId="5" xfId="0" applyNumberFormat="1" applyFont="1" applyFill="1" applyBorder="1" applyAlignment="1">
      <alignment horizontal="left" vertical="top"/>
    </xf>
    <xf numFmtId="0" fontId="10" fillId="0" borderId="0" xfId="0" applyFont="1" applyBorder="1"/>
    <xf numFmtId="0" fontId="2" fillId="0" borderId="5" xfId="0" applyFont="1" applyBorder="1"/>
    <xf numFmtId="0" fontId="9" fillId="0" borderId="0" xfId="0" applyFont="1" applyBorder="1"/>
    <xf numFmtId="8" fontId="9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0" fontId="10" fillId="0" borderId="5" xfId="0" applyFont="1" applyBorder="1"/>
    <xf numFmtId="0" fontId="3" fillId="0" borderId="4" xfId="0" applyFont="1" applyBorder="1" applyAlignment="1">
      <alignment vertical="top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0" fillId="0" borderId="11" xfId="0" applyNumberFormat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4" xfId="0" applyBorder="1" applyAlignment="1">
      <alignment vertical="top"/>
    </xf>
    <xf numFmtId="1" fontId="0" fillId="0" borderId="12" xfId="0" applyNumberFormat="1" applyBorder="1" applyAlignment="1">
      <alignment horizontal="left" vertical="top"/>
    </xf>
    <xf numFmtId="0" fontId="14" fillId="0" borderId="13" xfId="0" applyFont="1" applyBorder="1" applyAlignment="1">
      <alignment horizontal="left" vertical="top"/>
    </xf>
    <xf numFmtId="0" fontId="0" fillId="0" borderId="14" xfId="0" applyNumberFormat="1" applyBorder="1" applyAlignment="1">
      <alignment horizontal="left" vertical="top" wrapText="1"/>
    </xf>
    <xf numFmtId="0" fontId="0" fillId="0" borderId="0" xfId="0" applyAlignment="1">
      <alignment vertical="top"/>
    </xf>
    <xf numFmtId="0" fontId="15" fillId="0" borderId="0" xfId="0" applyFont="1" applyBorder="1"/>
    <xf numFmtId="0" fontId="3" fillId="0" borderId="0" xfId="0" applyFont="1" applyBorder="1" applyAlignment="1">
      <alignment horizontal="right"/>
    </xf>
    <xf numFmtId="0" fontId="16" fillId="0" borderId="0" xfId="0" applyNumberFormat="1" applyFont="1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6" fontId="0" fillId="0" borderId="0" xfId="0" applyNumberFormat="1" applyBorder="1"/>
    <xf numFmtId="0" fontId="0" fillId="0" borderId="5" xfId="0" applyBorder="1" applyAlignment="1">
      <alignment vertical="top"/>
    </xf>
    <xf numFmtId="0" fontId="1" fillId="0" borderId="0" xfId="0" applyFont="1" applyBorder="1"/>
    <xf numFmtId="0" fontId="12" fillId="0" borderId="0" xfId="0" applyFont="1" applyBorder="1"/>
    <xf numFmtId="0" fontId="0" fillId="0" borderId="0" xfId="0" quotePrefix="1" applyFont="1" applyBorder="1"/>
    <xf numFmtId="0" fontId="0" fillId="2" borderId="4" xfId="0" applyFill="1" applyBorder="1"/>
    <xf numFmtId="0" fontId="12" fillId="2" borderId="0" xfId="0" applyFont="1" applyFill="1" applyBorder="1"/>
    <xf numFmtId="0" fontId="18" fillId="2" borderId="0" xfId="0" applyFont="1" applyFill="1" applyBorder="1"/>
    <xf numFmtId="0" fontId="18" fillId="2" borderId="15" xfId="0" applyFont="1" applyFill="1" applyBorder="1"/>
    <xf numFmtId="0" fontId="0" fillId="2" borderId="0" xfId="0" applyFill="1" applyBorder="1"/>
    <xf numFmtId="0" fontId="0" fillId="2" borderId="15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Fill="1" applyBorder="1"/>
    <xf numFmtId="0" fontId="0" fillId="0" borderId="4" xfId="0" applyFill="1" applyBorder="1"/>
    <xf numFmtId="0" fontId="0" fillId="0" borderId="0" xfId="0" applyFill="1"/>
    <xf numFmtId="0" fontId="12" fillId="0" borderId="0" xfId="0" applyFont="1" applyFill="1" applyBorder="1"/>
    <xf numFmtId="0" fontId="18" fillId="0" borderId="0" xfId="0" applyFont="1" applyFill="1" applyBorder="1"/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0" fillId="0" borderId="5" xfId="0" applyBorder="1" applyAlignment="1">
      <alignment horizontal="left"/>
    </xf>
    <xf numFmtId="0" fontId="10" fillId="0" borderId="5" xfId="0" applyFont="1" applyBorder="1" applyAlignment="1">
      <alignment horizontal="left"/>
    </xf>
    <xf numFmtId="0" fontId="12" fillId="0" borderId="5" xfId="0" applyFont="1" applyFill="1" applyBorder="1" applyAlignment="1">
      <alignment horizontal="center"/>
    </xf>
    <xf numFmtId="0" fontId="12" fillId="0" borderId="5" xfId="0" applyFont="1" applyFill="1" applyBorder="1"/>
    <xf numFmtId="0" fontId="0" fillId="0" borderId="5" xfId="0" applyFill="1" applyBorder="1"/>
    <xf numFmtId="0" fontId="3" fillId="0" borderId="10" xfId="0" applyFon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top"/>
    </xf>
    <xf numFmtId="0" fontId="0" fillId="0" borderId="10" xfId="0" applyNumberFormat="1" applyBorder="1" applyAlignment="1">
      <alignment horizontal="left" vertical="top" wrapText="1"/>
    </xf>
    <xf numFmtId="0" fontId="12" fillId="0" borderId="7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8" fillId="2" borderId="5" xfId="0" applyFont="1" applyFill="1" applyBorder="1"/>
    <xf numFmtId="0" fontId="0" fillId="2" borderId="5" xfId="0" applyFill="1" applyBorder="1"/>
    <xf numFmtId="0" fontId="18" fillId="0" borderId="5" xfId="0" applyFont="1" applyFill="1" applyBorder="1"/>
    <xf numFmtId="0" fontId="12" fillId="2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/>
    </xf>
    <xf numFmtId="0" fontId="2" fillId="4" borderId="0" xfId="0" applyFont="1" applyFill="1" applyBorder="1"/>
    <xf numFmtId="0" fontId="0" fillId="4" borderId="0" xfId="0" applyFill="1" applyBorder="1"/>
    <xf numFmtId="0" fontId="0" fillId="0" borderId="10" xfId="0" applyNumberFormat="1" applyBorder="1" applyAlignment="1">
      <alignment horizontal="center" vertical="center" wrapText="1"/>
    </xf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3" fillId="4" borderId="0" xfId="0" applyFont="1" applyFill="1" applyBorder="1"/>
    <xf numFmtId="0" fontId="6" fillId="4" borderId="0" xfId="0" applyFont="1" applyFill="1" applyBorder="1" applyAlignment="1" applyProtection="1">
      <alignment vertical="center"/>
      <protection locked="0"/>
    </xf>
    <xf numFmtId="0" fontId="8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left"/>
    </xf>
    <xf numFmtId="0" fontId="10" fillId="4" borderId="0" xfId="0" applyFont="1" applyFill="1" applyBorder="1"/>
    <xf numFmtId="164" fontId="2" fillId="4" borderId="5" xfId="0" applyNumberFormat="1" applyFont="1" applyFill="1" applyBorder="1" applyAlignment="1">
      <alignment horizontal="left" vertical="top"/>
    </xf>
    <xf numFmtId="164" fontId="10" fillId="4" borderId="0" xfId="0" applyNumberFormat="1" applyFont="1" applyFill="1" applyBorder="1" applyAlignment="1">
      <alignment horizontal="left" vertical="top"/>
    </xf>
    <xf numFmtId="0" fontId="2" fillId="4" borderId="5" xfId="0" applyFont="1" applyFill="1" applyBorder="1"/>
    <xf numFmtId="0" fontId="9" fillId="4" borderId="0" xfId="0" applyFont="1" applyFill="1" applyBorder="1"/>
    <xf numFmtId="8" fontId="9" fillId="4" borderId="0" xfId="0" applyNumberFormat="1" applyFont="1" applyFill="1" applyBorder="1" applyAlignment="1">
      <alignment horizontal="left"/>
    </xf>
    <xf numFmtId="0" fontId="10" fillId="4" borderId="5" xfId="0" applyFont="1" applyFill="1" applyBorder="1"/>
    <xf numFmtId="0" fontId="11" fillId="4" borderId="0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vertical="top"/>
    </xf>
    <xf numFmtId="0" fontId="12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1" fontId="0" fillId="4" borderId="10" xfId="0" applyNumberFormat="1" applyFill="1" applyBorder="1" applyAlignment="1">
      <alignment horizontal="left" vertical="top"/>
    </xf>
    <xf numFmtId="0" fontId="0" fillId="4" borderId="10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15" fillId="4" borderId="0" xfId="0" applyFont="1" applyFill="1" applyBorder="1"/>
    <xf numFmtId="0" fontId="2" fillId="4" borderId="0" xfId="0" applyFont="1" applyFill="1" applyBorder="1" applyAlignment="1">
      <alignment horizontal="left"/>
    </xf>
    <xf numFmtId="0" fontId="16" fillId="4" borderId="0" xfId="0" applyNumberFormat="1" applyFont="1" applyFill="1" applyBorder="1" applyAlignment="1">
      <alignment horizontal="left" vertical="center"/>
    </xf>
    <xf numFmtId="0" fontId="0" fillId="4" borderId="5" xfId="0" applyNumberFormat="1" applyFill="1" applyBorder="1" applyAlignment="1">
      <alignment horizontal="left" vertical="center"/>
    </xf>
    <xf numFmtId="0" fontId="3" fillId="4" borderId="0" xfId="0" applyFont="1" applyFill="1" applyBorder="1" applyAlignment="1">
      <alignment horizontal="right"/>
    </xf>
    <xf numFmtId="0" fontId="2" fillId="4" borderId="0" xfId="0" applyNumberFormat="1" applyFont="1" applyFill="1" applyBorder="1" applyAlignment="1">
      <alignment horizontal="left"/>
    </xf>
    <xf numFmtId="0" fontId="0" fillId="4" borderId="5" xfId="0" applyFill="1" applyBorder="1" applyAlignment="1">
      <alignment vertical="top"/>
    </xf>
    <xf numFmtId="0" fontId="1" fillId="4" borderId="0" xfId="0" applyFont="1" applyFill="1" applyBorder="1"/>
    <xf numFmtId="0" fontId="12" fillId="4" borderId="0" xfId="0" applyFont="1" applyFill="1" applyBorder="1"/>
    <xf numFmtId="0" fontId="0" fillId="4" borderId="0" xfId="0" quotePrefix="1" applyFont="1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18" xfId="0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0" fillId="4" borderId="10" xfId="0" applyNumberFormat="1" applyFill="1" applyBorder="1" applyAlignment="1">
      <alignment horizontal="left" vertical="center" wrapText="1"/>
    </xf>
    <xf numFmtId="0" fontId="0" fillId="4" borderId="10" xfId="0" applyNumberFormat="1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top" wrapText="1"/>
    </xf>
    <xf numFmtId="0" fontId="19" fillId="5" borderId="0" xfId="0" applyFont="1" applyFill="1" applyAlignment="1">
      <alignment horizontal="left" vertical="top"/>
    </xf>
    <xf numFmtId="0" fontId="19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0" fillId="0" borderId="10" xfId="0" applyNumberFormat="1" applyBorder="1" applyAlignment="1">
      <alignment vertical="top" wrapText="1"/>
    </xf>
    <xf numFmtId="0" fontId="0" fillId="0" borderId="10" xfId="0" applyNumberFormat="1" applyBorder="1" applyAlignment="1">
      <alignment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6" xfId="0" applyBorder="1" applyAlignment="1">
      <alignment horizontal="right"/>
    </xf>
    <xf numFmtId="0" fontId="21" fillId="0" borderId="3" xfId="0" applyFont="1" applyBorder="1"/>
    <xf numFmtId="0" fontId="0" fillId="0" borderId="5" xfId="0" applyBorder="1" applyAlignment="1">
      <alignment wrapText="1"/>
    </xf>
    <xf numFmtId="0" fontId="2" fillId="4" borderId="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top"/>
    </xf>
    <xf numFmtId="0" fontId="0" fillId="0" borderId="20" xfId="0" applyBorder="1"/>
    <xf numFmtId="0" fontId="0" fillId="0" borderId="19" xfId="0" applyBorder="1" applyAlignment="1">
      <alignment horizontal="center" vertical="center"/>
    </xf>
    <xf numFmtId="0" fontId="0" fillId="0" borderId="21" xfId="0" applyBorder="1"/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25" fillId="0" borderId="0" xfId="0" applyFont="1"/>
    <xf numFmtId="0" fontId="12" fillId="2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center" vertical="center" wrapText="1"/>
    </xf>
    <xf numFmtId="2" fontId="0" fillId="0" borderId="5" xfId="0" applyNumberFormat="1" applyBorder="1"/>
    <xf numFmtId="0" fontId="21" fillId="0" borderId="0" xfId="0" applyFont="1" applyAlignment="1">
      <alignment horizontal="left" vertical="top" wrapText="1"/>
    </xf>
    <xf numFmtId="0" fontId="11" fillId="3" borderId="0" xfId="0" applyFont="1" applyFill="1" applyBorder="1" applyAlignment="1">
      <alignment horizontal="left" vertical="center"/>
    </xf>
    <xf numFmtId="0" fontId="10" fillId="3" borderId="0" xfId="0" applyFont="1" applyFill="1" applyBorder="1"/>
    <xf numFmtId="0" fontId="30" fillId="0" borderId="0" xfId="0" applyFont="1"/>
    <xf numFmtId="0" fontId="20" fillId="6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2" fillId="2" borderId="0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left" vertical="top"/>
    </xf>
    <xf numFmtId="164" fontId="10" fillId="0" borderId="5" xfId="0" applyNumberFormat="1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8" fontId="9" fillId="0" borderId="0" xfId="0" applyNumberFormat="1" applyFont="1" applyBorder="1" applyAlignment="1">
      <alignment horizontal="left" vertical="top"/>
    </xf>
    <xf numFmtId="0" fontId="5" fillId="4" borderId="0" xfId="0" applyFont="1" applyFill="1" applyBorder="1" applyAlignment="1" applyProtection="1">
      <alignment horizontal="left" vertical="center" wrapText="1"/>
      <protection locked="0"/>
    </xf>
    <xf numFmtId="0" fontId="7" fillId="4" borderId="4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top"/>
    </xf>
    <xf numFmtId="0" fontId="0" fillId="4" borderId="10" xfId="0" applyNumberFormat="1" applyFill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/>
    </xf>
    <xf numFmtId="0" fontId="23" fillId="4" borderId="4" xfId="0" applyFont="1" applyFill="1" applyBorder="1" applyAlignment="1" applyProtection="1">
      <alignment horizontal="center" vertical="center" wrapText="1"/>
      <protection locked="0"/>
    </xf>
    <xf numFmtId="0" fontId="23" fillId="4" borderId="0" xfId="0" applyFont="1" applyFill="1" applyBorder="1" applyAlignment="1" applyProtection="1">
      <alignment horizontal="center" vertical="center" wrapText="1"/>
      <protection locked="0"/>
    </xf>
    <xf numFmtId="0" fontId="23" fillId="4" borderId="5" xfId="0" applyFont="1" applyFill="1" applyBorder="1" applyAlignment="1" applyProtection="1">
      <alignment horizontal="center" vertical="center" wrapText="1"/>
      <protection locked="0"/>
    </xf>
    <xf numFmtId="0" fontId="17" fillId="4" borderId="4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0" fillId="0" borderId="10" xfId="0" applyNumberFormat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/>
    </xf>
    <xf numFmtId="0" fontId="0" fillId="4" borderId="10" xfId="0" applyNumberForma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/>
    </xf>
    <xf numFmtId="0" fontId="31" fillId="0" borderId="0" xfId="0" applyFont="1"/>
    <xf numFmtId="0" fontId="3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NULL" TargetMode="External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NULL" TargetMode="External"/><Relationship Id="rId1" Type="http://schemas.openxmlformats.org/officeDocument/2006/relationships/image" Target="../media/image8.png"/><Relationship Id="rId4" Type="http://schemas.openxmlformats.org/officeDocument/2006/relationships/image" Target="../media/image10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NULL" TargetMode="External"/><Relationship Id="rId1" Type="http://schemas.openxmlformats.org/officeDocument/2006/relationships/image" Target="../media/image8.png"/><Relationship Id="rId4" Type="http://schemas.openxmlformats.org/officeDocument/2006/relationships/image" Target="../media/image11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NULL" TargetMode="External"/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NULL" TargetMode="External"/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NULL" TargetMode="External"/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567383</xdr:colOff>
      <xdr:row>16</xdr:row>
      <xdr:rowOff>200640</xdr:rowOff>
    </xdr:from>
    <xdr:to>
      <xdr:col>14</xdr:col>
      <xdr:colOff>281445</xdr:colOff>
      <xdr:row>25</xdr:row>
      <xdr:rowOff>77345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346" y="12688973"/>
          <a:ext cx="6769616" cy="1652353"/>
        </a:xfrm>
        <a:prstGeom prst="rect">
          <a:avLst/>
        </a:prstGeom>
      </xdr:spPr>
    </xdr:pic>
    <xdr:clientData/>
  </xdr:twoCellAnchor>
  <xdr:twoCellAnchor editAs="oneCell">
    <xdr:from>
      <xdr:col>5</xdr:col>
      <xdr:colOff>717314</xdr:colOff>
      <xdr:row>25</xdr:row>
      <xdr:rowOff>223425</xdr:rowOff>
    </xdr:from>
    <xdr:to>
      <xdr:col>14</xdr:col>
      <xdr:colOff>199909</xdr:colOff>
      <xdr:row>29</xdr:row>
      <xdr:rowOff>867387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70277" y="14487406"/>
          <a:ext cx="6538149" cy="15434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137160</xdr:colOff>
          <xdr:row>30</xdr:row>
          <xdr:rowOff>68580</xdr:rowOff>
        </xdr:from>
        <xdr:to>
          <xdr:col>11</xdr:col>
          <xdr:colOff>266700</xdr:colOff>
          <xdr:row>45</xdr:row>
          <xdr:rowOff>137160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11</xdr:col>
          <xdr:colOff>457200</xdr:colOff>
          <xdr:row>26</xdr:row>
          <xdr:rowOff>175260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178186</xdr:rowOff>
    </xdr:from>
    <xdr:to>
      <xdr:col>13</xdr:col>
      <xdr:colOff>283443</xdr:colOff>
      <xdr:row>24</xdr:row>
      <xdr:rowOff>51313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8186"/>
          <a:ext cx="8204908" cy="4337369"/>
        </a:xfrm>
        <a:prstGeom prst="rect">
          <a:avLst/>
        </a:prstGeom>
      </xdr:spPr>
    </xdr:pic>
    <xdr:clientData/>
  </xdr:twoCellAnchor>
  <xdr:twoCellAnchor editAs="oneCell">
    <xdr:from>
      <xdr:col>6</xdr:col>
      <xdr:colOff>281695</xdr:colOff>
      <xdr:row>15</xdr:row>
      <xdr:rowOff>93545</xdr:rowOff>
    </xdr:from>
    <xdr:to>
      <xdr:col>9</xdr:col>
      <xdr:colOff>517042</xdr:colOff>
      <xdr:row>16</xdr:row>
      <xdr:rowOff>178998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37756" y="2883697"/>
          <a:ext cx="2063377" cy="271463"/>
        </a:xfrm>
        <a:prstGeom prst="rect">
          <a:avLst/>
        </a:prstGeom>
      </xdr:spPr>
    </xdr:pic>
    <xdr:clientData/>
  </xdr:twoCellAnchor>
  <xdr:twoCellAnchor>
    <xdr:from>
      <xdr:col>6</xdr:col>
      <xdr:colOff>237323</xdr:colOff>
      <xdr:row>15</xdr:row>
      <xdr:rowOff>115454</xdr:rowOff>
    </xdr:from>
    <xdr:to>
      <xdr:col>10</xdr:col>
      <xdr:colOff>89798</xdr:colOff>
      <xdr:row>17</xdr:row>
      <xdr:rowOff>51314</xdr:rowOff>
    </xdr:to>
    <xdr:sp macro="" textlink="">
      <xdr:nvSpPr>
        <xdr:cNvPr id="4" name="Rounded Rectangle 3"/>
        <xdr:cNvSpPr/>
      </xdr:nvSpPr>
      <xdr:spPr>
        <a:xfrm>
          <a:off x="3893384" y="2905606"/>
          <a:ext cx="2289848" cy="307880"/>
        </a:xfrm>
        <a:prstGeom prst="roundRect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269394</xdr:colOff>
      <xdr:row>14</xdr:row>
      <xdr:rowOff>44899</xdr:rowOff>
    </xdr:from>
    <xdr:to>
      <xdr:col>5</xdr:col>
      <xdr:colOff>416919</xdr:colOff>
      <xdr:row>15</xdr:row>
      <xdr:rowOff>38484</xdr:rowOff>
    </xdr:to>
    <xdr:sp macro="" textlink="">
      <xdr:nvSpPr>
        <xdr:cNvPr id="5" name="Rounded Rectangle 4"/>
        <xdr:cNvSpPr/>
      </xdr:nvSpPr>
      <xdr:spPr>
        <a:xfrm>
          <a:off x="878737" y="2649040"/>
          <a:ext cx="2584899" cy="179596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570857</xdr:colOff>
      <xdr:row>17</xdr:row>
      <xdr:rowOff>160353</xdr:rowOff>
    </xdr:from>
    <xdr:to>
      <xdr:col>11</xdr:col>
      <xdr:colOff>538787</xdr:colOff>
      <xdr:row>19</xdr:row>
      <xdr:rowOff>44899</xdr:rowOff>
    </xdr:to>
    <xdr:sp macro="" textlink="">
      <xdr:nvSpPr>
        <xdr:cNvPr id="6" name="TextBox 5"/>
        <xdr:cNvSpPr txBox="1"/>
      </xdr:nvSpPr>
      <xdr:spPr>
        <a:xfrm>
          <a:off x="3617574" y="3322525"/>
          <a:ext cx="3623991" cy="2565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Weekly Budget Ref:---------------------------- [If not CFD Direct]</a:t>
          </a:r>
        </a:p>
      </xdr:txBody>
    </xdr:sp>
    <xdr:clientData/>
  </xdr:twoCellAnchor>
  <xdr:twoCellAnchor>
    <xdr:from>
      <xdr:col>1</xdr:col>
      <xdr:colOff>176818</xdr:colOff>
      <xdr:row>15</xdr:row>
      <xdr:rowOff>88257</xdr:rowOff>
    </xdr:from>
    <xdr:to>
      <xdr:col>6</xdr:col>
      <xdr:colOff>24419</xdr:colOff>
      <xdr:row>17</xdr:row>
      <xdr:rowOff>166767</xdr:rowOff>
    </xdr:to>
    <xdr:sp macro="" textlink="">
      <xdr:nvSpPr>
        <xdr:cNvPr id="7" name="TextBox 6"/>
        <xdr:cNvSpPr txBox="1"/>
      </xdr:nvSpPr>
      <xdr:spPr>
        <a:xfrm>
          <a:off x="784604" y="2877721"/>
          <a:ext cx="2886529" cy="4504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b="1">
              <a:solidFill>
                <a:srgbClr val="FF0000"/>
              </a:solidFill>
            </a:rPr>
            <a:t>Mothly Budget Ref:---------------------------- [If Included Bydget]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257903</xdr:colOff>
      <xdr:row>2</xdr:row>
      <xdr:rowOff>68373</xdr:rowOff>
    </xdr:from>
    <xdr:to>
      <xdr:col>13</xdr:col>
      <xdr:colOff>510866</xdr:colOff>
      <xdr:row>25</xdr:row>
      <xdr:rowOff>172552</xdr:rowOff>
    </xdr:to>
    <xdr:grpSp>
      <xdr:nvGrpSpPr>
        <xdr:cNvPr id="23" name="Group 22"/>
        <xdr:cNvGrpSpPr/>
      </xdr:nvGrpSpPr>
      <xdr:grpSpPr>
        <a:xfrm>
          <a:off x="257903" y="426961"/>
          <a:ext cx="8204657" cy="4227944"/>
          <a:chOff x="5441917" y="140091"/>
          <a:chExt cx="8206036" cy="4285870"/>
        </a:xfrm>
      </xdr:grpSpPr>
      <xdr:pic>
        <xdr:nvPicPr>
          <xdr:cNvPr id="2" name="Picture 1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5441917" y="140091"/>
            <a:ext cx="8206036" cy="4285870"/>
          </a:xfrm>
          <a:prstGeom prst="rect">
            <a:avLst/>
          </a:prstGeom>
        </xdr:spPr>
      </xdr:pic>
      <xdr:pic>
        <xdr:nvPicPr>
          <xdr:cNvPr id="12" name="Picture 11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346829" y="3009309"/>
            <a:ext cx="2064147" cy="265988"/>
          </a:xfrm>
          <a:prstGeom prst="rect">
            <a:avLst/>
          </a:prstGeom>
        </xdr:spPr>
      </xdr:pic>
      <xdr:sp macro="" textlink="">
        <xdr:nvSpPr>
          <xdr:cNvPr id="13" name="Rounded Rectangle 12"/>
          <xdr:cNvSpPr/>
        </xdr:nvSpPr>
        <xdr:spPr>
          <a:xfrm>
            <a:off x="9302457" y="3031218"/>
            <a:ext cx="2290875" cy="299275"/>
          </a:xfrm>
          <a:prstGeom prst="roundRect">
            <a:avLst/>
          </a:prstGeom>
          <a:noFill/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Rounded Rectangle 13"/>
          <xdr:cNvSpPr/>
        </xdr:nvSpPr>
        <xdr:spPr>
          <a:xfrm>
            <a:off x="6301182" y="2596076"/>
            <a:ext cx="2616405" cy="175292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TextBox 14"/>
          <xdr:cNvSpPr txBox="1"/>
        </xdr:nvSpPr>
        <xdr:spPr>
          <a:xfrm>
            <a:off x="9239751" y="3416672"/>
            <a:ext cx="3625530" cy="2479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rgbClr val="FF0000"/>
                </a:solidFill>
              </a:rPr>
              <a:t>Weekly Budget Ref:---------------------------- [If not CFD Direct]</a:t>
            </a:r>
          </a:p>
        </xdr:txBody>
      </xdr:sp>
      <xdr:sp macro="" textlink="">
        <xdr:nvSpPr>
          <xdr:cNvPr id="16" name="TextBox 15"/>
          <xdr:cNvSpPr txBox="1"/>
        </xdr:nvSpPr>
        <xdr:spPr>
          <a:xfrm>
            <a:off x="6331112" y="3216209"/>
            <a:ext cx="2926081" cy="440753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900" b="1">
                <a:solidFill>
                  <a:srgbClr val="FF0000"/>
                </a:solidFill>
              </a:rPr>
              <a:t>Mothly Budget Ref:---------------------------- [If Included Bydget]</a:t>
            </a:r>
          </a:p>
        </xdr:txBody>
      </xdr:sp>
      <xdr:sp macro="" textlink="">
        <xdr:nvSpPr>
          <xdr:cNvPr id="17" name="Rounded Rectangle 16"/>
          <xdr:cNvSpPr/>
        </xdr:nvSpPr>
        <xdr:spPr>
          <a:xfrm>
            <a:off x="11696463" y="3106012"/>
            <a:ext cx="136072" cy="134899"/>
          </a:xfrm>
          <a:prstGeom prst="roundRect">
            <a:avLst/>
          </a:prstGeom>
          <a:noFill/>
          <a:ln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" name="TextBox 17"/>
          <xdr:cNvSpPr txBox="1"/>
        </xdr:nvSpPr>
        <xdr:spPr>
          <a:xfrm>
            <a:off x="11794435" y="3070088"/>
            <a:ext cx="958980" cy="20191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700"/>
              <a:t>CWO</a:t>
            </a:r>
            <a:r>
              <a:rPr lang="en-US" sz="700" baseline="0"/>
              <a:t> Office Approval</a:t>
            </a:r>
            <a:endParaRPr lang="en-US" sz="700"/>
          </a:p>
        </xdr:txBody>
      </xdr:sp>
      <xdr:sp macro="" textlink="">
        <xdr:nvSpPr>
          <xdr:cNvPr id="19" name="Rounded Rectangle 18"/>
          <xdr:cNvSpPr/>
        </xdr:nvSpPr>
        <xdr:spPr>
          <a:xfrm>
            <a:off x="11645316" y="3027701"/>
            <a:ext cx="1079846" cy="300448"/>
          </a:xfrm>
          <a:prstGeom prst="round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oneCellAnchor>
    <xdr:from>
      <xdr:col>14</xdr:col>
      <xdr:colOff>53790</xdr:colOff>
      <xdr:row>18</xdr:row>
      <xdr:rowOff>62754</xdr:rowOff>
    </xdr:from>
    <xdr:ext cx="5071838" cy="280205"/>
    <xdr:sp macro="" textlink="">
      <xdr:nvSpPr>
        <xdr:cNvPr id="24" name="TextBox 23"/>
        <xdr:cNvSpPr txBox="1"/>
      </xdr:nvSpPr>
      <xdr:spPr>
        <a:xfrm>
          <a:off x="8618670" y="3354594"/>
          <a:ext cx="5071838" cy="280205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/>
            <a:t>If checkbox</a:t>
          </a:r>
          <a:r>
            <a:rPr lang="en-US" sz="1200" baseline="0"/>
            <a:t> is on , </a:t>
          </a:r>
          <a:r>
            <a:rPr lang="en-US" sz="1200"/>
            <a:t>CWO office approval button</a:t>
          </a:r>
          <a:r>
            <a:rPr lang="en-US" sz="1200" baseline="0"/>
            <a:t> is appeared</a:t>
          </a:r>
          <a:r>
            <a:rPr lang="en-US" sz="1200"/>
            <a:t> before</a:t>
          </a:r>
          <a:r>
            <a:rPr lang="en-US" sz="1200" baseline="0"/>
            <a:t> CFD Cashier</a:t>
          </a:r>
          <a:endParaRPr lang="en-US" sz="1200"/>
        </a:p>
      </xdr:txBody>
    </xdr:sp>
    <xdr:clientData/>
  </xdr:oneCellAnchor>
  <xdr:twoCellAnchor>
    <xdr:from>
      <xdr:col>12</xdr:col>
      <xdr:colOff>233083</xdr:colOff>
      <xdr:row>18</xdr:row>
      <xdr:rowOff>89647</xdr:rowOff>
    </xdr:from>
    <xdr:to>
      <xdr:col>13</xdr:col>
      <xdr:colOff>600635</xdr:colOff>
      <xdr:row>19</xdr:row>
      <xdr:rowOff>161365</xdr:rowOff>
    </xdr:to>
    <xdr:sp macro="" textlink="">
      <xdr:nvSpPr>
        <xdr:cNvPr id="25" name="Left Arrow 24"/>
        <xdr:cNvSpPr/>
      </xdr:nvSpPr>
      <xdr:spPr>
        <a:xfrm>
          <a:off x="7575177" y="3316941"/>
          <a:ext cx="977152" cy="25101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15</xdr:col>
      <xdr:colOff>942109</xdr:colOff>
      <xdr:row>28</xdr:row>
      <xdr:rowOff>374073</xdr:rowOff>
    </xdr:from>
    <xdr:to>
      <xdr:col>25</xdr:col>
      <xdr:colOff>98360</xdr:colOff>
      <xdr:row>74</xdr:row>
      <xdr:rowOff>114545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13818" y="5500255"/>
          <a:ext cx="8535778" cy="102976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1111841</xdr:colOff>
      <xdr:row>1</xdr:row>
      <xdr:rowOff>97294</xdr:rowOff>
    </xdr:from>
    <xdr:to>
      <xdr:col>9</xdr:col>
      <xdr:colOff>1145392</xdr:colOff>
      <xdr:row>5</xdr:row>
      <xdr:rowOff>5927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11341691" y="922794"/>
          <a:ext cx="1259101" cy="645233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248242</xdr:colOff>
      <xdr:row>1</xdr:row>
      <xdr:rowOff>85036</xdr:rowOff>
    </xdr:from>
    <xdr:to>
      <xdr:col>3</xdr:col>
      <xdr:colOff>5062</xdr:colOff>
      <xdr:row>4</xdr:row>
      <xdr:rowOff>154093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642" y="910536"/>
          <a:ext cx="982370" cy="621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1111841</xdr:colOff>
      <xdr:row>1</xdr:row>
      <xdr:rowOff>97294</xdr:rowOff>
    </xdr:from>
    <xdr:to>
      <xdr:col>9</xdr:col>
      <xdr:colOff>1145392</xdr:colOff>
      <xdr:row>5</xdr:row>
      <xdr:rowOff>5927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11341691" y="922794"/>
          <a:ext cx="1259101" cy="645233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248242</xdr:colOff>
      <xdr:row>1</xdr:row>
      <xdr:rowOff>85036</xdr:rowOff>
    </xdr:from>
    <xdr:to>
      <xdr:col>3</xdr:col>
      <xdr:colOff>5062</xdr:colOff>
      <xdr:row>4</xdr:row>
      <xdr:rowOff>154093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642" y="910536"/>
          <a:ext cx="982370" cy="621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10</xdr:col>
      <xdr:colOff>6350</xdr:colOff>
      <xdr:row>78</xdr:row>
      <xdr:rowOff>171450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550" y="8280400"/>
          <a:ext cx="11461750" cy="772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333210</xdr:colOff>
      <xdr:row>1</xdr:row>
      <xdr:rowOff>82174</xdr:rowOff>
    </xdr:from>
    <xdr:to>
      <xdr:col>7</xdr:col>
      <xdr:colOff>646464</xdr:colOff>
      <xdr:row>4</xdr:row>
      <xdr:rowOff>172235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4695055" y="271162"/>
          <a:ext cx="1258194" cy="634347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202885</xdr:colOff>
      <xdr:row>1</xdr:row>
      <xdr:rowOff>85036</xdr:rowOff>
    </xdr:from>
    <xdr:to>
      <xdr:col>1</xdr:col>
      <xdr:colOff>965122</xdr:colOff>
      <xdr:row>4</xdr:row>
      <xdr:rowOff>154092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5" y="274024"/>
          <a:ext cx="981463" cy="613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8</xdr:col>
      <xdr:colOff>689731</xdr:colOff>
      <xdr:row>83</xdr:row>
      <xdr:rowOff>177800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832850"/>
          <a:ext cx="8242300" cy="846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443327</xdr:colOff>
      <xdr:row>1</xdr:row>
      <xdr:rowOff>172669</xdr:rowOff>
    </xdr:from>
    <xdr:to>
      <xdr:col>10</xdr:col>
      <xdr:colOff>1337623</xdr:colOff>
      <xdr:row>6</xdr:row>
      <xdr:rowOff>157183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13270327" y="372240"/>
          <a:ext cx="1592796" cy="909800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195326</xdr:colOff>
      <xdr:row>1</xdr:row>
      <xdr:rowOff>122833</xdr:rowOff>
    </xdr:from>
    <xdr:to>
      <xdr:col>3</xdr:col>
      <xdr:colOff>384309</xdr:colOff>
      <xdr:row>5</xdr:row>
      <xdr:rowOff>10461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166" y="320953"/>
          <a:ext cx="981463" cy="619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2359163</xdr:colOff>
      <xdr:row>39</xdr:row>
      <xdr:rowOff>115437</xdr:rowOff>
    </xdr:from>
    <xdr:ext cx="1247553" cy="640153"/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7339377" y="8778651"/>
          <a:ext cx="1247553" cy="640153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352613</xdr:colOff>
      <xdr:row>2</xdr:row>
      <xdr:rowOff>311</xdr:rowOff>
    </xdr:from>
    <xdr:to>
      <xdr:col>10</xdr:col>
      <xdr:colOff>348837</xdr:colOff>
      <xdr:row>6</xdr:row>
      <xdr:rowOff>166254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12925613" y="381311"/>
          <a:ext cx="1580096" cy="912703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195326</xdr:colOff>
      <xdr:row>1</xdr:row>
      <xdr:rowOff>122833</xdr:rowOff>
    </xdr:from>
    <xdr:to>
      <xdr:col>3</xdr:col>
      <xdr:colOff>384309</xdr:colOff>
      <xdr:row>5</xdr:row>
      <xdr:rowOff>10461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166" y="320953"/>
          <a:ext cx="1575823" cy="619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1111841</xdr:colOff>
      <xdr:row>40</xdr:row>
      <xdr:rowOff>97294</xdr:rowOff>
    </xdr:from>
    <xdr:ext cx="1247553" cy="640153"/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13258121" y="8982214"/>
          <a:ext cx="1247553" cy="640153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195326</xdr:colOff>
      <xdr:row>40</xdr:row>
      <xdr:rowOff>122833</xdr:rowOff>
    </xdr:from>
    <xdr:ext cx="981463" cy="619148"/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166" y="9007753"/>
          <a:ext cx="981463" cy="619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352613</xdr:colOff>
      <xdr:row>2</xdr:row>
      <xdr:rowOff>311</xdr:rowOff>
    </xdr:from>
    <xdr:to>
      <xdr:col>10</xdr:col>
      <xdr:colOff>1246909</xdr:colOff>
      <xdr:row>6</xdr:row>
      <xdr:rowOff>166254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12925613" y="381311"/>
          <a:ext cx="1580096" cy="912703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195326</xdr:colOff>
      <xdr:row>1</xdr:row>
      <xdr:rowOff>122833</xdr:rowOff>
    </xdr:from>
    <xdr:to>
      <xdr:col>3</xdr:col>
      <xdr:colOff>384309</xdr:colOff>
      <xdr:row>5</xdr:row>
      <xdr:rowOff>10461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166" y="320953"/>
          <a:ext cx="1575823" cy="619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1111841</xdr:colOff>
      <xdr:row>41</xdr:row>
      <xdr:rowOff>97294</xdr:rowOff>
    </xdr:from>
    <xdr:ext cx="1247553" cy="640153"/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BEBA8EAE-BF5A-486C-A8C5-ECC9F3942E4B}">
              <a14:imgProps xmlns:a14="http://schemas.microsoft.com/office/drawing/2010/main">
                <a14:imgLayer>
                  <a14:imgEffect>
                    <a14:sharpenSoften amount="50000"/>
                  </a14:imgEffect>
                </a14:imgLayer>
              </a14:imgProps>
            </a:ext>
          </a:extLst>
        </a:blip>
        <a:srcRect l="28681" t="51741" r="29861"/>
        <a:stretch>
          <a:fillRect/>
        </a:stretch>
      </xdr:blipFill>
      <xdr:spPr>
        <a:xfrm>
          <a:off x="13258121" y="8982214"/>
          <a:ext cx="1247553" cy="640153"/>
        </a:xfrm>
        <a:prstGeom prst="rect">
          <a:avLst/>
        </a:prstGeom>
        <a:noFill/>
        <a:ln w="6350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195326</xdr:colOff>
      <xdr:row>41</xdr:row>
      <xdr:rowOff>122833</xdr:rowOff>
    </xdr:from>
    <xdr:ext cx="981463" cy="619148"/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3166" y="9007753"/>
          <a:ext cx="981463" cy="619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0</xdr:row>
      <xdr:rowOff>0</xdr:rowOff>
    </xdr:from>
    <xdr:to>
      <xdr:col>13</xdr:col>
      <xdr:colOff>285639</xdr:colOff>
      <xdr:row>22</xdr:row>
      <xdr:rowOff>69850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5651" y="0"/>
          <a:ext cx="5511688" cy="412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Visio_Drawing1.vsd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4.emf"/><Relationship Id="rId5" Type="http://schemas.openxmlformats.org/officeDocument/2006/relationships/package" Target="../embeddings/Microsoft_Visio_Drawing2.vsdx"/><Relationship Id="rId4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D4" zoomScale="85" zoomScaleNormal="85" workbookViewId="0">
      <selection activeCell="P17" sqref="P17"/>
    </sheetView>
  </sheetViews>
  <sheetFormatPr defaultRowHeight="14.4"/>
  <cols>
    <col min="1" max="1" width="2.21875" style="139" bestFit="1" customWidth="1"/>
    <col min="2" max="2" width="8.5546875" customWidth="1"/>
    <col min="3" max="3" width="9" style="158" customWidth="1"/>
    <col min="4" max="4" width="9.5546875" customWidth="1"/>
    <col min="5" max="5" width="66" bestFit="1" customWidth="1"/>
    <col min="6" max="6" width="17.44140625" customWidth="1"/>
    <col min="7" max="7" width="22.21875" customWidth="1"/>
    <col min="16" max="16" width="56.77734375" customWidth="1"/>
  </cols>
  <sheetData>
    <row r="1" spans="1:7" ht="25.8">
      <c r="A1" s="183" t="s">
        <v>103</v>
      </c>
      <c r="B1" s="183"/>
      <c r="C1" s="183"/>
      <c r="D1" s="183"/>
      <c r="E1" s="183"/>
      <c r="F1" s="183"/>
      <c r="G1" s="183"/>
    </row>
    <row r="2" spans="1:7" s="136" customFormat="1" ht="14.55" customHeight="1">
      <c r="A2" s="135" t="s">
        <v>97</v>
      </c>
      <c r="B2" s="134" t="s">
        <v>98</v>
      </c>
      <c r="C2" s="134" t="s">
        <v>99</v>
      </c>
      <c r="D2" s="135" t="s">
        <v>100</v>
      </c>
      <c r="E2" s="134" t="s">
        <v>101</v>
      </c>
      <c r="F2" s="134" t="s">
        <v>102</v>
      </c>
      <c r="G2" s="134" t="s">
        <v>77</v>
      </c>
    </row>
    <row r="3" spans="1:7" ht="178.5" customHeight="1">
      <c r="A3" s="185">
        <v>1</v>
      </c>
      <c r="B3" s="184" t="s">
        <v>105</v>
      </c>
      <c r="C3" s="137" t="s">
        <v>104</v>
      </c>
      <c r="D3" s="138" t="s">
        <v>152</v>
      </c>
      <c r="E3" s="184" t="s">
        <v>156</v>
      </c>
      <c r="F3" s="138" t="s">
        <v>109</v>
      </c>
      <c r="G3" s="139"/>
    </row>
    <row r="4" spans="1:7" ht="120" customHeight="1">
      <c r="A4" s="185"/>
      <c r="B4" s="184"/>
      <c r="C4" s="137" t="s">
        <v>153</v>
      </c>
      <c r="D4" s="139"/>
      <c r="E4" s="184"/>
      <c r="F4" s="139"/>
      <c r="G4" s="139"/>
    </row>
    <row r="5" spans="1:7" ht="80.55" customHeight="1">
      <c r="A5" s="185"/>
      <c r="B5" s="139"/>
      <c r="C5" s="137" t="s">
        <v>155</v>
      </c>
      <c r="D5" s="139"/>
      <c r="E5" s="179" t="s">
        <v>154</v>
      </c>
      <c r="F5" s="139"/>
      <c r="G5" s="139"/>
    </row>
    <row r="6" spans="1:7" ht="81.45" customHeight="1">
      <c r="A6" s="185"/>
      <c r="B6" s="139"/>
      <c r="C6" s="137" t="s">
        <v>108</v>
      </c>
      <c r="D6" s="139"/>
      <c r="E6" s="157" t="s">
        <v>150</v>
      </c>
      <c r="F6" s="139"/>
      <c r="G6" s="139"/>
    </row>
    <row r="7" spans="1:7" ht="150" customHeight="1">
      <c r="B7" s="139"/>
      <c r="C7" s="137" t="s">
        <v>136</v>
      </c>
      <c r="D7" s="139"/>
      <c r="E7" s="139"/>
      <c r="F7" s="139"/>
      <c r="G7" s="139"/>
    </row>
    <row r="8" spans="1:7" ht="115.2">
      <c r="A8" s="139">
        <v>2</v>
      </c>
      <c r="B8" s="140" t="s">
        <v>106</v>
      </c>
      <c r="C8" s="156" t="s">
        <v>107</v>
      </c>
      <c r="D8" s="139"/>
      <c r="E8" s="139"/>
      <c r="F8" s="139"/>
      <c r="G8" s="139"/>
    </row>
    <row r="9" spans="1:7">
      <c r="B9" s="139"/>
      <c r="C9" s="157" t="s">
        <v>157</v>
      </c>
      <c r="D9" s="139"/>
      <c r="E9" s="139"/>
      <c r="F9" s="139"/>
      <c r="G9" s="139"/>
    </row>
    <row r="10" spans="1:7" ht="45.45" customHeight="1">
      <c r="B10" s="139"/>
      <c r="C10" s="137" t="s">
        <v>158</v>
      </c>
      <c r="D10" s="139"/>
      <c r="E10" s="139"/>
      <c r="F10" s="139"/>
      <c r="G10" s="139"/>
    </row>
    <row r="11" spans="1:7">
      <c r="B11" s="139"/>
      <c r="D11" s="139"/>
      <c r="E11" s="139"/>
      <c r="F11" s="139"/>
      <c r="G11" s="139"/>
    </row>
    <row r="12" spans="1:7">
      <c r="B12" s="139"/>
      <c r="D12" s="139"/>
      <c r="E12" s="139"/>
      <c r="F12" s="139"/>
      <c r="G12" s="139"/>
    </row>
    <row r="13" spans="1:7">
      <c r="B13" s="139"/>
      <c r="D13" s="139"/>
      <c r="E13" s="139"/>
      <c r="F13" s="139"/>
      <c r="G13" s="139"/>
    </row>
    <row r="14" spans="1:7">
      <c r="B14" s="139"/>
      <c r="D14" s="139"/>
      <c r="E14" s="139"/>
      <c r="F14" s="139"/>
      <c r="G14" s="139"/>
    </row>
    <row r="15" spans="1:7">
      <c r="B15" s="159" t="s">
        <v>137</v>
      </c>
    </row>
    <row r="17" spans="2:9" ht="21">
      <c r="B17" s="174" t="s">
        <v>140</v>
      </c>
    </row>
    <row r="18" spans="2:9" ht="15" thickBot="1"/>
    <row r="19" spans="2:9" ht="15" thickBot="1">
      <c r="B19" s="163" t="s">
        <v>142</v>
      </c>
      <c r="C19" s="163" t="s">
        <v>141</v>
      </c>
      <c r="D19" s="161" t="s">
        <v>138</v>
      </c>
      <c r="E19" s="161" t="s">
        <v>139</v>
      </c>
    </row>
    <row r="20" spans="2:9">
      <c r="B20" s="164" t="s">
        <v>145</v>
      </c>
      <c r="C20" s="160" t="s">
        <v>143</v>
      </c>
      <c r="D20" s="169">
        <v>100</v>
      </c>
      <c r="E20" s="169"/>
    </row>
    <row r="21" spans="2:9" ht="15" thickBot="1">
      <c r="B21" s="165" t="s">
        <v>146</v>
      </c>
      <c r="C21" s="160" t="s">
        <v>143</v>
      </c>
      <c r="D21" s="162"/>
      <c r="E21" s="162">
        <v>100</v>
      </c>
    </row>
    <row r="22" spans="2:9">
      <c r="B22" s="170" t="s">
        <v>147</v>
      </c>
      <c r="C22" s="172" t="s">
        <v>144</v>
      </c>
      <c r="D22" s="169">
        <v>100</v>
      </c>
      <c r="E22" s="166"/>
    </row>
    <row r="23" spans="2:9" ht="15" thickBot="1">
      <c r="B23" s="171" t="s">
        <v>145</v>
      </c>
      <c r="C23" s="173" t="s">
        <v>144</v>
      </c>
      <c r="D23" s="168"/>
      <c r="E23" s="162">
        <v>100</v>
      </c>
    </row>
    <row r="27" spans="2:9" ht="15" thickBot="1">
      <c r="B27" t="s">
        <v>159</v>
      </c>
      <c r="D27" t="s">
        <v>161</v>
      </c>
      <c r="F27" t="s">
        <v>160</v>
      </c>
      <c r="H27" t="s">
        <v>162</v>
      </c>
    </row>
    <row r="28" spans="2:9" ht="15" thickBot="1">
      <c r="B28" s="163" t="s">
        <v>142</v>
      </c>
      <c r="C28" s="163" t="s">
        <v>141</v>
      </c>
      <c r="D28" s="161" t="s">
        <v>138</v>
      </c>
      <c r="E28" s="161" t="s">
        <v>139</v>
      </c>
    </row>
    <row r="29" spans="2:9" ht="21.6" thickBot="1">
      <c r="B29" s="182" t="s">
        <v>163</v>
      </c>
      <c r="C29" s="167" t="s">
        <v>148</v>
      </c>
      <c r="D29" s="169">
        <v>100</v>
      </c>
      <c r="E29" s="169"/>
    </row>
    <row r="30" spans="2:9" ht="172.2" customHeight="1">
      <c r="B30" s="186" t="s">
        <v>164</v>
      </c>
      <c r="C30" s="186"/>
      <c r="D30" s="186"/>
      <c r="E30" s="186"/>
      <c r="F30" s="186"/>
      <c r="G30" s="186"/>
      <c r="H30" s="186"/>
      <c r="I30" s="186"/>
    </row>
  </sheetData>
  <mergeCells count="5">
    <mergeCell ref="A1:G1"/>
    <mergeCell ref="E3:E4"/>
    <mergeCell ref="B3:B4"/>
    <mergeCell ref="A3:A6"/>
    <mergeCell ref="B30:I30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zoomScale="99" zoomScaleNormal="99" workbookViewId="0">
      <selection activeCell="N18" sqref="N18"/>
    </sheetView>
  </sheetViews>
  <sheetFormatPr defaultRowHeight="14.4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Visio.Drawing.15" shapeId="10241" r:id="rId3">
          <objectPr defaultSize="0" r:id="rId4">
            <anchor moveWithCells="1">
              <from>
                <xdr:col>0</xdr:col>
                <xdr:colOff>137160</xdr:colOff>
                <xdr:row>30</xdr:row>
                <xdr:rowOff>68580</xdr:rowOff>
              </from>
              <to>
                <xdr:col>11</xdr:col>
                <xdr:colOff>266700</xdr:colOff>
                <xdr:row>45</xdr:row>
                <xdr:rowOff>137160</xdr:rowOff>
              </to>
            </anchor>
          </objectPr>
        </oleObject>
      </mc:Choice>
      <mc:Fallback>
        <oleObject progId="Visio.Drawing.15" shapeId="10241" r:id="rId3"/>
      </mc:Fallback>
    </mc:AlternateContent>
    <mc:AlternateContent xmlns:mc="http://schemas.openxmlformats.org/markup-compatibility/2006">
      <mc:Choice Requires="x14">
        <oleObject progId="Visio.Drawing.15" shapeId="10242" r:id="rId5">
          <objectPr defaultSize="0" autoPict="0" r:id="rId6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11</xdr:col>
                <xdr:colOff>457200</xdr:colOff>
                <xdr:row>26</xdr:row>
                <xdr:rowOff>175260</xdr:rowOff>
              </to>
            </anchor>
          </objectPr>
        </oleObject>
      </mc:Choice>
      <mc:Fallback>
        <oleObject progId="Visio.Drawing.15" shapeId="10242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7" zoomScale="140" zoomScaleNormal="140" workbookViewId="0">
      <selection activeCell="B27" sqref="B27"/>
    </sheetView>
  </sheetViews>
  <sheetFormatPr defaultRowHeight="14.4"/>
  <sheetData/>
  <pageMargins left="0.25" right="0.25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8:N42"/>
  <sheetViews>
    <sheetView showGridLines="0" tabSelected="1" topLeftCell="A6" zoomScale="85" zoomScaleNormal="85" workbookViewId="0">
      <selection activeCell="J32" sqref="J32"/>
    </sheetView>
  </sheetViews>
  <sheetFormatPr defaultRowHeight="14.4"/>
  <cols>
    <col min="2" max="2" width="8.5546875" customWidth="1"/>
    <col min="3" max="3" width="9" customWidth="1"/>
    <col min="4" max="4" width="9.5546875" customWidth="1"/>
    <col min="16" max="16" width="56.77734375" customWidth="1"/>
  </cols>
  <sheetData>
    <row r="28" spans="2:14" ht="21">
      <c r="B28" s="182" t="s">
        <v>163</v>
      </c>
    </row>
    <row r="29" spans="2:14" ht="172.2" customHeight="1">
      <c r="B29" s="187" t="s">
        <v>165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</row>
    <row r="31" spans="2:14" ht="21">
      <c r="B31" s="236"/>
    </row>
    <row r="33" spans="2:2" ht="15.6">
      <c r="B33" s="235" t="s">
        <v>166</v>
      </c>
    </row>
    <row r="34" spans="2:2" ht="15.6">
      <c r="B34" s="235"/>
    </row>
    <row r="35" spans="2:2" ht="15.6">
      <c r="B35" s="235" t="s">
        <v>167</v>
      </c>
    </row>
    <row r="36" spans="2:2" ht="15.6">
      <c r="B36" s="235"/>
    </row>
    <row r="37" spans="2:2" ht="15.6">
      <c r="B37" s="235" t="s">
        <v>168</v>
      </c>
    </row>
    <row r="38" spans="2:2" ht="15.6">
      <c r="B38" s="235"/>
    </row>
    <row r="39" spans="2:2" ht="15.6">
      <c r="B39" s="235" t="s">
        <v>169</v>
      </c>
    </row>
    <row r="40" spans="2:2" ht="15.6">
      <c r="B40" s="235" t="s">
        <v>170</v>
      </c>
    </row>
    <row r="41" spans="2:2" ht="15.6">
      <c r="B41" s="235"/>
    </row>
    <row r="42" spans="2:2" ht="15.6">
      <c r="B42" s="235" t="s">
        <v>171</v>
      </c>
    </row>
  </sheetData>
  <mergeCells count="1">
    <mergeCell ref="B29:N29"/>
  </mergeCells>
  <pageMargins left="0.25" right="0.25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opLeftCell="A7" zoomScale="84" zoomScaleNormal="84" workbookViewId="0">
      <selection activeCell="L15" sqref="L15"/>
    </sheetView>
  </sheetViews>
  <sheetFormatPr defaultColWidth="17.5546875" defaultRowHeight="14.4"/>
  <cols>
    <col min="2" max="2" width="8.21875" customWidth="1"/>
    <col min="3" max="3" width="17.5546875" customWidth="1"/>
    <col min="4" max="4" width="25.44140625" customWidth="1"/>
    <col min="5" max="5" width="26.6640625" bestFit="1" customWidth="1"/>
    <col min="6" max="6" width="16.5546875" customWidth="1"/>
    <col min="7" max="7" width="16.21875" customWidth="1"/>
    <col min="8" max="8" width="18.21875" customWidth="1"/>
    <col min="9" max="9" width="17.5546875" bestFit="1" customWidth="1"/>
    <col min="10" max="10" width="17.5546875" customWidth="1"/>
  </cols>
  <sheetData>
    <row r="1" spans="1:10" ht="15.6" thickBot="1">
      <c r="A1" s="1"/>
    </row>
    <row r="2" spans="1:10">
      <c r="A2" s="2"/>
      <c r="B2" s="3"/>
      <c r="C2" s="4"/>
      <c r="D2" s="4"/>
      <c r="E2" s="4"/>
      <c r="F2" s="4"/>
      <c r="G2" s="4"/>
      <c r="H2" s="4"/>
      <c r="I2" s="4"/>
      <c r="J2" s="5"/>
    </row>
    <row r="3" spans="1:10">
      <c r="A3" s="2"/>
      <c r="B3" s="6"/>
      <c r="C3" s="2"/>
      <c r="D3" s="2"/>
      <c r="E3" s="2"/>
      <c r="F3" s="2"/>
      <c r="G3" s="2"/>
      <c r="H3" s="2"/>
      <c r="I3" s="2"/>
      <c r="J3" s="7"/>
    </row>
    <row r="4" spans="1:10">
      <c r="A4" s="2"/>
      <c r="B4" s="6"/>
      <c r="C4" s="2"/>
      <c r="D4" s="2"/>
      <c r="E4" s="2"/>
      <c r="F4" s="2"/>
      <c r="G4" s="2"/>
      <c r="H4" s="2"/>
      <c r="I4" s="2"/>
      <c r="J4" s="7"/>
    </row>
    <row r="5" spans="1:10">
      <c r="A5" s="2"/>
      <c r="B5" s="6"/>
      <c r="C5" s="2"/>
      <c r="D5" s="2"/>
      <c r="E5" s="2"/>
      <c r="F5" s="2"/>
      <c r="G5" s="2"/>
      <c r="H5" s="2"/>
      <c r="I5" s="2"/>
      <c r="J5" s="7"/>
    </row>
    <row r="6" spans="1:10" ht="15.6">
      <c r="A6" s="2"/>
      <c r="B6" s="6"/>
      <c r="C6" s="8" t="s">
        <v>0</v>
      </c>
      <c r="D6" s="2"/>
      <c r="E6" s="2"/>
      <c r="F6" s="2"/>
      <c r="G6" s="2"/>
      <c r="H6" s="2"/>
      <c r="I6" s="2"/>
      <c r="J6" s="7"/>
    </row>
    <row r="7" spans="1:10" ht="25.5" customHeight="1">
      <c r="A7" s="2"/>
      <c r="B7" s="6"/>
      <c r="C7" s="190" t="s">
        <v>1</v>
      </c>
      <c r="D7" s="190"/>
      <c r="E7" s="2"/>
      <c r="F7" s="2"/>
      <c r="G7" s="2"/>
      <c r="H7" s="2"/>
      <c r="I7" s="2"/>
      <c r="J7" s="7"/>
    </row>
    <row r="8" spans="1:10">
      <c r="A8" s="2"/>
      <c r="B8" s="6"/>
      <c r="C8" s="190"/>
      <c r="D8" s="190"/>
      <c r="E8" s="2"/>
      <c r="F8" s="2"/>
      <c r="G8" s="2"/>
      <c r="H8" s="2"/>
      <c r="I8" s="2"/>
      <c r="J8" s="7"/>
    </row>
    <row r="9" spans="1:10">
      <c r="A9" s="2"/>
      <c r="B9" s="6"/>
      <c r="C9" s="2"/>
      <c r="D9" s="9"/>
      <c r="E9" s="2"/>
      <c r="F9" s="2"/>
      <c r="G9" s="2"/>
      <c r="H9" s="2"/>
      <c r="I9" s="2"/>
      <c r="J9" s="7"/>
    </row>
    <row r="10" spans="1:10" ht="20.399999999999999">
      <c r="A10" s="2"/>
      <c r="B10" s="191" t="s">
        <v>2</v>
      </c>
      <c r="C10" s="192"/>
      <c r="D10" s="192"/>
      <c r="E10" s="192"/>
      <c r="F10" s="192"/>
      <c r="G10" s="192"/>
      <c r="H10" s="192"/>
      <c r="I10" s="192"/>
      <c r="J10" s="193"/>
    </row>
    <row r="11" spans="1:10" ht="20.399999999999999">
      <c r="A11" s="2"/>
      <c r="B11" s="6"/>
      <c r="C11" s="10"/>
      <c r="D11" s="10"/>
      <c r="E11" s="10"/>
      <c r="F11" s="10"/>
      <c r="G11" s="10"/>
      <c r="H11" s="10"/>
      <c r="I11" s="2"/>
      <c r="J11" s="7"/>
    </row>
    <row r="12" spans="1:10">
      <c r="A12" s="2"/>
      <c r="B12" s="6"/>
      <c r="C12" s="11" t="s">
        <v>3</v>
      </c>
      <c r="D12" s="12" t="s">
        <v>4</v>
      </c>
      <c r="E12" s="2"/>
      <c r="F12" s="2"/>
      <c r="G12" s="13" t="s">
        <v>5</v>
      </c>
      <c r="H12" s="14">
        <v>45329</v>
      </c>
      <c r="I12" s="15"/>
      <c r="J12" s="16"/>
    </row>
    <row r="13" spans="1:10">
      <c r="A13" s="2"/>
      <c r="B13" s="6"/>
      <c r="C13" s="11" t="s">
        <v>6</v>
      </c>
      <c r="D13" s="14">
        <v>45330</v>
      </c>
      <c r="E13" s="2"/>
      <c r="F13" s="2"/>
      <c r="G13" s="11" t="s">
        <v>8</v>
      </c>
      <c r="H13" s="17" t="s">
        <v>9</v>
      </c>
      <c r="I13" s="11"/>
      <c r="J13" s="18"/>
    </row>
    <row r="14" spans="1:10">
      <c r="A14" s="2"/>
      <c r="B14" s="6"/>
      <c r="C14" s="11" t="s">
        <v>10</v>
      </c>
      <c r="D14" s="17" t="s">
        <v>7</v>
      </c>
      <c r="E14" s="2"/>
      <c r="F14" s="2"/>
      <c r="G14" s="11" t="s">
        <v>11</v>
      </c>
      <c r="H14" s="17" t="s">
        <v>12</v>
      </c>
      <c r="I14" s="11"/>
      <c r="J14" s="18"/>
    </row>
    <row r="15" spans="1:10">
      <c r="A15" s="2"/>
      <c r="B15" s="6"/>
      <c r="C15" s="11" t="s">
        <v>59</v>
      </c>
      <c r="D15" s="19" t="s">
        <v>14</v>
      </c>
      <c r="E15" s="2"/>
      <c r="F15" s="2"/>
      <c r="G15" s="2"/>
      <c r="H15" s="2"/>
      <c r="I15" s="2"/>
      <c r="J15" s="7"/>
    </row>
    <row r="16" spans="1:10" ht="15" customHeight="1">
      <c r="A16" s="2"/>
      <c r="B16" s="6"/>
      <c r="C16" s="11" t="s">
        <v>60</v>
      </c>
      <c r="D16" s="20" t="s">
        <v>16</v>
      </c>
      <c r="E16" s="2"/>
      <c r="F16" s="2"/>
      <c r="G16" s="2"/>
      <c r="H16" s="2"/>
      <c r="I16" s="2"/>
      <c r="J16" s="7"/>
    </row>
    <row r="17" spans="1:10">
      <c r="A17" s="2"/>
      <c r="B17" s="6"/>
      <c r="C17" s="11" t="s">
        <v>17</v>
      </c>
      <c r="D17" s="17" t="s">
        <v>18</v>
      </c>
      <c r="E17" s="2"/>
      <c r="F17" s="2"/>
      <c r="G17" s="2"/>
      <c r="H17" s="2"/>
      <c r="I17" s="2"/>
      <c r="J17" s="7"/>
    </row>
    <row r="18" spans="1:10">
      <c r="A18" s="2"/>
      <c r="B18" s="6"/>
      <c r="C18" s="11"/>
      <c r="D18" s="17"/>
      <c r="E18" s="2"/>
      <c r="F18" s="2"/>
      <c r="G18" s="21" t="s">
        <v>21</v>
      </c>
      <c r="H18" s="17" t="s">
        <v>22</v>
      </c>
      <c r="I18" s="17"/>
      <c r="J18" s="22"/>
    </row>
    <row r="19" spans="1:10">
      <c r="A19" s="2"/>
      <c r="B19" s="6"/>
      <c r="C19" s="2"/>
      <c r="D19" s="2"/>
      <c r="E19" s="2"/>
      <c r="F19" s="2"/>
      <c r="G19" s="2"/>
      <c r="H19" s="2"/>
      <c r="I19" s="2"/>
      <c r="J19" s="7"/>
    </row>
    <row r="20" spans="1:10" ht="15" thickBot="1">
      <c r="A20" s="2"/>
      <c r="B20" s="6"/>
      <c r="C20" s="2"/>
      <c r="D20" s="2"/>
      <c r="E20" s="2"/>
      <c r="F20" s="2"/>
      <c r="G20" s="2"/>
      <c r="H20" s="2"/>
      <c r="I20" s="2"/>
      <c r="J20" s="7"/>
    </row>
    <row r="21" spans="1:10" ht="45">
      <c r="A21" s="2"/>
      <c r="B21" s="23"/>
      <c r="C21" s="24" t="s">
        <v>23</v>
      </c>
      <c r="D21" s="25" t="s">
        <v>24</v>
      </c>
      <c r="E21" s="194" t="s">
        <v>25</v>
      </c>
      <c r="F21" s="195"/>
      <c r="G21" s="195"/>
      <c r="H21" s="195"/>
      <c r="I21" s="26" t="s">
        <v>26</v>
      </c>
      <c r="J21" s="7"/>
    </row>
    <row r="22" spans="1:10" ht="44.25" customHeight="1">
      <c r="A22" s="2"/>
      <c r="B22" s="6"/>
      <c r="C22" s="27">
        <v>1</v>
      </c>
      <c r="D22" s="28" t="s">
        <v>27</v>
      </c>
      <c r="E22" s="196" t="s">
        <v>28</v>
      </c>
      <c r="F22" s="196"/>
      <c r="G22" s="196"/>
      <c r="H22" s="196"/>
      <c r="I22" s="29">
        <v>50000</v>
      </c>
      <c r="J22" s="7"/>
    </row>
    <row r="23" spans="1:10" s="35" customFormat="1" ht="52.5" customHeight="1" thickBot="1">
      <c r="A23" s="30"/>
      <c r="B23" s="31"/>
      <c r="C23" s="32">
        <v>2</v>
      </c>
      <c r="D23" s="33" t="s">
        <v>29</v>
      </c>
      <c r="E23" s="197" t="s">
        <v>30</v>
      </c>
      <c r="F23" s="197"/>
      <c r="G23" s="197"/>
      <c r="H23" s="197"/>
      <c r="I23" s="34">
        <v>50000</v>
      </c>
      <c r="J23" s="7"/>
    </row>
    <row r="24" spans="1:10">
      <c r="A24" s="2"/>
      <c r="B24" s="31"/>
      <c r="C24" s="30"/>
      <c r="D24" s="36"/>
      <c r="E24" s="2"/>
      <c r="F24" s="2"/>
      <c r="G24" s="2"/>
      <c r="H24" s="2"/>
      <c r="I24" s="30"/>
      <c r="J24" s="7"/>
    </row>
    <row r="25" spans="1:10" ht="15.6">
      <c r="A25" s="2"/>
      <c r="B25" s="31"/>
      <c r="C25" s="30"/>
      <c r="D25" s="2"/>
      <c r="E25" s="2"/>
      <c r="F25" s="2"/>
      <c r="G25" s="2"/>
      <c r="H25" s="37" t="s">
        <v>31</v>
      </c>
      <c r="I25" s="38">
        <v>100000</v>
      </c>
      <c r="J25" s="39"/>
    </row>
    <row r="26" spans="1:10" ht="15.6">
      <c r="A26" s="2"/>
      <c r="B26" s="31"/>
      <c r="C26" s="30"/>
      <c r="D26" s="37"/>
      <c r="E26" s="40"/>
      <c r="F26" s="37"/>
      <c r="G26" s="40"/>
      <c r="H26" s="40"/>
      <c r="I26" s="30"/>
      <c r="J26" s="41"/>
    </row>
    <row r="27" spans="1:10">
      <c r="A27" s="2"/>
      <c r="B27" s="6"/>
      <c r="C27" s="2"/>
      <c r="D27" s="42" t="s">
        <v>32</v>
      </c>
      <c r="E27" s="2"/>
      <c r="F27" s="2"/>
      <c r="G27" s="2"/>
      <c r="H27" s="2"/>
      <c r="I27" s="2"/>
      <c r="J27" s="7"/>
    </row>
    <row r="28" spans="1:10" ht="15.6">
      <c r="A28" s="2"/>
      <c r="B28" s="6"/>
      <c r="C28" s="43" t="s">
        <v>33</v>
      </c>
      <c r="D28" s="44" t="s">
        <v>34</v>
      </c>
      <c r="E28" s="2"/>
      <c r="F28" s="2"/>
      <c r="G28" s="2"/>
      <c r="H28" s="2"/>
      <c r="I28" s="2"/>
      <c r="J28" s="7"/>
    </row>
    <row r="29" spans="1:10" ht="15.45" customHeight="1">
      <c r="A29" s="2"/>
      <c r="B29" s="198" t="s">
        <v>35</v>
      </c>
      <c r="C29" s="199"/>
      <c r="D29" s="199"/>
      <c r="E29" s="199"/>
      <c r="F29" s="199"/>
      <c r="G29" s="199"/>
      <c r="H29" s="199"/>
      <c r="I29" s="199"/>
      <c r="J29" s="199"/>
    </row>
    <row r="30" spans="1:10" ht="15.6">
      <c r="A30" s="2"/>
      <c r="B30" s="45"/>
      <c r="C30" s="188" t="s">
        <v>36</v>
      </c>
      <c r="D30" s="188"/>
      <c r="E30" s="188" t="s">
        <v>37</v>
      </c>
      <c r="F30" s="188"/>
      <c r="G30" s="188" t="s">
        <v>38</v>
      </c>
      <c r="H30" s="188"/>
      <c r="I30" s="188" t="s">
        <v>39</v>
      </c>
      <c r="J30" s="189"/>
    </row>
    <row r="31" spans="1:10" ht="15.6">
      <c r="A31" s="2"/>
      <c r="B31" s="45"/>
      <c r="C31" s="46" t="s">
        <v>40</v>
      </c>
      <c r="D31" s="47" t="s">
        <v>41</v>
      </c>
      <c r="E31" s="46" t="s">
        <v>42</v>
      </c>
      <c r="F31" s="47" t="s">
        <v>41</v>
      </c>
      <c r="G31" s="46" t="s">
        <v>42</v>
      </c>
      <c r="H31" s="47" t="s">
        <v>41</v>
      </c>
      <c r="I31" s="46" t="s">
        <v>42</v>
      </c>
      <c r="J31" s="48" t="s">
        <v>41</v>
      </c>
    </row>
    <row r="32" spans="1:10" ht="15.6">
      <c r="A32" s="2"/>
      <c r="B32" s="45"/>
      <c r="C32" s="46" t="s">
        <v>43</v>
      </c>
      <c r="D32" s="47" t="s">
        <v>41</v>
      </c>
      <c r="E32" s="46" t="s">
        <v>43</v>
      </c>
      <c r="F32" s="47" t="s">
        <v>41</v>
      </c>
      <c r="G32" s="46" t="s">
        <v>43</v>
      </c>
      <c r="H32" s="47" t="s">
        <v>41</v>
      </c>
      <c r="I32" s="46" t="s">
        <v>43</v>
      </c>
      <c r="J32" s="48" t="s">
        <v>41</v>
      </c>
    </row>
    <row r="33" spans="1:10" ht="15.6">
      <c r="A33" s="2"/>
      <c r="B33" s="45"/>
      <c r="C33" s="46" t="s">
        <v>44</v>
      </c>
      <c r="D33" s="47" t="s">
        <v>41</v>
      </c>
      <c r="E33" s="46" t="s">
        <v>44</v>
      </c>
      <c r="F33" s="47" t="s">
        <v>41</v>
      </c>
      <c r="G33" s="46" t="s">
        <v>44</v>
      </c>
      <c r="H33" s="47" t="s">
        <v>41</v>
      </c>
      <c r="I33" s="46" t="s">
        <v>44</v>
      </c>
      <c r="J33" s="48" t="s">
        <v>41</v>
      </c>
    </row>
    <row r="34" spans="1:10">
      <c r="A34" s="2"/>
      <c r="B34" s="45"/>
      <c r="C34" s="49"/>
      <c r="D34" s="49"/>
      <c r="E34" s="49"/>
      <c r="F34" s="49"/>
      <c r="G34" s="49"/>
      <c r="H34" s="49"/>
      <c r="I34" s="49"/>
      <c r="J34" s="50"/>
    </row>
    <row r="35" spans="1:10" ht="18">
      <c r="A35" s="2"/>
      <c r="B35" s="198" t="s">
        <v>45</v>
      </c>
      <c r="C35" s="199"/>
      <c r="D35" s="199"/>
      <c r="E35" s="199"/>
      <c r="F35" s="199"/>
      <c r="G35" s="199"/>
      <c r="H35" s="199"/>
      <c r="I35" s="199"/>
      <c r="J35" s="199"/>
    </row>
    <row r="36" spans="1:10" ht="15.6">
      <c r="A36" s="2"/>
      <c r="B36" s="45"/>
      <c r="C36" s="188" t="s">
        <v>46</v>
      </c>
      <c r="D36" s="188"/>
      <c r="E36" s="188"/>
      <c r="F36" s="188"/>
      <c r="G36" s="188"/>
      <c r="H36" s="188"/>
      <c r="I36" s="188" t="s">
        <v>39</v>
      </c>
      <c r="J36" s="189"/>
    </row>
    <row r="37" spans="1:10" ht="15.6">
      <c r="A37" s="2"/>
      <c r="B37" s="45"/>
      <c r="C37" s="46" t="s">
        <v>40</v>
      </c>
      <c r="D37" s="47" t="s">
        <v>41</v>
      </c>
      <c r="E37" s="46"/>
      <c r="F37" s="47"/>
      <c r="G37" s="46"/>
      <c r="H37" s="47"/>
      <c r="I37" s="46" t="s">
        <v>42</v>
      </c>
      <c r="J37" s="48" t="s">
        <v>41</v>
      </c>
    </row>
    <row r="38" spans="1:10" ht="15.6">
      <c r="A38" s="2"/>
      <c r="B38" s="45"/>
      <c r="C38" s="46" t="s">
        <v>43</v>
      </c>
      <c r="D38" s="47" t="s">
        <v>41</v>
      </c>
      <c r="E38" s="46"/>
      <c r="F38" s="47"/>
      <c r="G38" s="46"/>
      <c r="H38" s="47"/>
      <c r="I38" s="46" t="s">
        <v>43</v>
      </c>
      <c r="J38" s="48" t="s">
        <v>41</v>
      </c>
    </row>
    <row r="39" spans="1:10" ht="15.6">
      <c r="A39" s="2"/>
      <c r="B39" s="45"/>
      <c r="C39" s="46" t="s">
        <v>44</v>
      </c>
      <c r="D39" s="47" t="s">
        <v>41</v>
      </c>
      <c r="E39" s="46"/>
      <c r="F39" s="47"/>
      <c r="G39" s="46"/>
      <c r="H39" s="47"/>
      <c r="I39" s="46" t="s">
        <v>44</v>
      </c>
      <c r="J39" s="48" t="s">
        <v>41</v>
      </c>
    </row>
    <row r="40" spans="1:10">
      <c r="A40" s="2"/>
      <c r="B40" s="45"/>
      <c r="C40" s="49"/>
      <c r="D40" s="49"/>
      <c r="E40" s="49"/>
      <c r="F40" s="49"/>
      <c r="G40" s="49"/>
      <c r="H40" s="49"/>
      <c r="I40" s="49"/>
      <c r="J40" s="50"/>
    </row>
    <row r="41" spans="1:10">
      <c r="B41" s="6"/>
      <c r="C41" s="2"/>
      <c r="D41" s="2"/>
      <c r="E41" s="2"/>
      <c r="F41" s="2"/>
      <c r="G41" s="2"/>
      <c r="H41" s="2"/>
      <c r="I41" s="2"/>
      <c r="J41" s="7"/>
    </row>
    <row r="42" spans="1:10" ht="15" thickBot="1">
      <c r="B42" s="51"/>
      <c r="C42" s="52"/>
      <c r="D42" s="52"/>
      <c r="E42" s="52"/>
      <c r="F42" s="52"/>
      <c r="G42" s="52"/>
      <c r="H42" s="52"/>
      <c r="I42" s="52"/>
      <c r="J42" s="53"/>
    </row>
  </sheetData>
  <mergeCells count="15">
    <mergeCell ref="C36:D36"/>
    <mergeCell ref="E36:F36"/>
    <mergeCell ref="G36:H36"/>
    <mergeCell ref="I36:J36"/>
    <mergeCell ref="C7:D8"/>
    <mergeCell ref="B10:J10"/>
    <mergeCell ref="E21:H21"/>
    <mergeCell ref="E22:H22"/>
    <mergeCell ref="E23:H23"/>
    <mergeCell ref="B29:J29"/>
    <mergeCell ref="C30:D30"/>
    <mergeCell ref="E30:F30"/>
    <mergeCell ref="G30:H30"/>
    <mergeCell ref="I30:J30"/>
    <mergeCell ref="B35:J35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opLeftCell="A58" zoomScale="84" zoomScaleNormal="84" workbookViewId="0">
      <selection activeCell="E12" sqref="E12"/>
    </sheetView>
  </sheetViews>
  <sheetFormatPr defaultColWidth="17.5546875" defaultRowHeight="14.4"/>
  <cols>
    <col min="2" max="2" width="8.21875" customWidth="1"/>
    <col min="3" max="3" width="17.5546875" customWidth="1"/>
    <col min="4" max="4" width="25.44140625" customWidth="1"/>
    <col min="5" max="5" width="26.6640625" bestFit="1" customWidth="1"/>
    <col min="6" max="6" width="16.5546875" customWidth="1"/>
    <col min="7" max="7" width="16.21875" customWidth="1"/>
    <col min="8" max="8" width="18.21875" customWidth="1"/>
    <col min="9" max="9" width="17.5546875" bestFit="1" customWidth="1"/>
    <col min="10" max="10" width="17.5546875" customWidth="1"/>
  </cols>
  <sheetData>
    <row r="1" spans="1:10" ht="15.6" thickBot="1">
      <c r="A1" s="1"/>
    </row>
    <row r="2" spans="1:10">
      <c r="A2" s="2"/>
      <c r="B2" s="3"/>
      <c r="C2" s="4"/>
      <c r="D2" s="4"/>
      <c r="E2" s="4"/>
      <c r="F2" s="4"/>
      <c r="G2" s="4"/>
      <c r="H2" s="4"/>
      <c r="I2" s="4"/>
      <c r="J2" s="5"/>
    </row>
    <row r="3" spans="1:10">
      <c r="A3" s="2"/>
      <c r="B3" s="6"/>
      <c r="C3" s="2"/>
      <c r="D3" s="2"/>
      <c r="E3" s="2"/>
      <c r="F3" s="2"/>
      <c r="G3" s="2"/>
      <c r="H3" s="2"/>
      <c r="I3" s="2"/>
      <c r="J3" s="7"/>
    </row>
    <row r="4" spans="1:10">
      <c r="A4" s="2"/>
      <c r="B4" s="6"/>
      <c r="C4" s="2"/>
      <c r="D4" s="2"/>
      <c r="E4" s="2"/>
      <c r="F4" s="2"/>
      <c r="G4" s="2"/>
      <c r="H4" s="2"/>
      <c r="I4" s="2"/>
      <c r="J4" s="7"/>
    </row>
    <row r="5" spans="1:10">
      <c r="A5" s="2"/>
      <c r="B5" s="6"/>
      <c r="C5" s="2"/>
      <c r="D5" s="2"/>
      <c r="E5" s="2"/>
      <c r="F5" s="2"/>
      <c r="G5" s="2"/>
      <c r="H5" s="2"/>
      <c r="I5" s="2"/>
      <c r="J5" s="7"/>
    </row>
    <row r="6" spans="1:10" ht="15.6">
      <c r="A6" s="2"/>
      <c r="B6" s="6"/>
      <c r="C6" s="8" t="s">
        <v>0</v>
      </c>
      <c r="D6" s="2"/>
      <c r="E6" s="2"/>
      <c r="F6" s="2"/>
      <c r="G6" s="2"/>
      <c r="H6" s="2"/>
      <c r="I6" s="2"/>
      <c r="J6" s="7"/>
    </row>
    <row r="7" spans="1:10" ht="25.5" customHeight="1">
      <c r="A7" s="2"/>
      <c r="B7" s="6"/>
      <c r="C7" s="190" t="s">
        <v>1</v>
      </c>
      <c r="D7" s="190"/>
      <c r="E7" s="2"/>
      <c r="F7" s="2"/>
      <c r="G7" s="2"/>
      <c r="H7" s="2"/>
      <c r="I7" s="2"/>
      <c r="J7" s="7"/>
    </row>
    <row r="8" spans="1:10">
      <c r="A8" s="2"/>
      <c r="B8" s="6"/>
      <c r="C8" s="190"/>
      <c r="D8" s="190"/>
      <c r="E8" s="2"/>
      <c r="F8" s="2"/>
      <c r="G8" s="2"/>
      <c r="H8" s="2"/>
      <c r="I8" s="2"/>
      <c r="J8" s="7"/>
    </row>
    <row r="9" spans="1:10">
      <c r="A9" s="2"/>
      <c r="B9" s="6"/>
      <c r="C9" s="2"/>
      <c r="D9" s="9"/>
      <c r="E9" s="2"/>
      <c r="F9" s="2"/>
      <c r="G9" s="2"/>
      <c r="H9" s="2"/>
      <c r="I9" s="2"/>
      <c r="J9" s="7"/>
    </row>
    <row r="10" spans="1:10" ht="20.399999999999999">
      <c r="A10" s="2"/>
      <c r="B10" s="191" t="s">
        <v>2</v>
      </c>
      <c r="C10" s="192"/>
      <c r="D10" s="192"/>
      <c r="E10" s="192"/>
      <c r="F10" s="192"/>
      <c r="G10" s="192"/>
      <c r="H10" s="192"/>
      <c r="I10" s="192"/>
      <c r="J10" s="193"/>
    </row>
    <row r="11" spans="1:10" ht="20.399999999999999">
      <c r="A11" s="2"/>
      <c r="B11" s="6"/>
      <c r="C11" s="10"/>
      <c r="D11" s="10"/>
      <c r="E11" s="10"/>
      <c r="F11" s="10"/>
      <c r="G11" s="10"/>
      <c r="H11" s="10"/>
      <c r="I11" s="2"/>
      <c r="J11" s="7"/>
    </row>
    <row r="12" spans="1:10">
      <c r="A12" s="2"/>
      <c r="B12" s="6"/>
      <c r="C12" s="11" t="s">
        <v>3</v>
      </c>
      <c r="D12" s="12" t="s">
        <v>4</v>
      </c>
      <c r="E12" s="2"/>
      <c r="F12" s="2"/>
      <c r="G12" s="13" t="s">
        <v>5</v>
      </c>
      <c r="H12" s="72">
        <v>45329</v>
      </c>
      <c r="I12" s="15"/>
      <c r="J12" s="16"/>
    </row>
    <row r="13" spans="1:10">
      <c r="A13" s="2"/>
      <c r="B13" s="6"/>
      <c r="C13" s="11" t="s">
        <v>6</v>
      </c>
      <c r="D13" s="72">
        <v>45330</v>
      </c>
      <c r="E13" s="2"/>
      <c r="F13" s="2"/>
      <c r="G13" s="11" t="s">
        <v>8</v>
      </c>
      <c r="H13" s="17" t="s">
        <v>9</v>
      </c>
      <c r="I13" s="11"/>
      <c r="J13" s="18"/>
    </row>
    <row r="14" spans="1:10">
      <c r="A14" s="2"/>
      <c r="B14" s="6"/>
      <c r="C14" s="11" t="s">
        <v>10</v>
      </c>
      <c r="D14" s="17" t="s">
        <v>7</v>
      </c>
      <c r="E14" s="2"/>
      <c r="F14" s="2"/>
      <c r="G14" s="11" t="s">
        <v>11</v>
      </c>
      <c r="H14" s="17" t="s">
        <v>12</v>
      </c>
      <c r="I14" s="11"/>
      <c r="J14" s="18"/>
    </row>
    <row r="15" spans="1:10">
      <c r="A15" s="2"/>
      <c r="B15" s="6"/>
      <c r="C15" s="11" t="s">
        <v>59</v>
      </c>
      <c r="D15" s="19" t="s">
        <v>14</v>
      </c>
      <c r="E15" s="2"/>
      <c r="F15" s="2"/>
      <c r="G15" s="2"/>
      <c r="H15" s="2"/>
      <c r="I15" s="2"/>
      <c r="J15" s="7"/>
    </row>
    <row r="16" spans="1:10" ht="15" customHeight="1">
      <c r="A16" s="2"/>
      <c r="B16" s="6"/>
      <c r="C16" s="11" t="s">
        <v>60</v>
      </c>
      <c r="D16" s="20" t="s">
        <v>16</v>
      </c>
      <c r="E16" s="2"/>
      <c r="F16" s="2"/>
      <c r="G16" s="2"/>
      <c r="H16" s="2"/>
      <c r="I16" s="2"/>
      <c r="J16" s="7"/>
    </row>
    <row r="17" spans="1:10">
      <c r="A17" s="2"/>
      <c r="B17" s="6"/>
      <c r="C17" s="11" t="s">
        <v>17</v>
      </c>
      <c r="D17" s="17" t="s">
        <v>18</v>
      </c>
      <c r="E17" s="2"/>
      <c r="F17" s="2"/>
      <c r="G17" s="2"/>
      <c r="H17" s="2"/>
      <c r="I17" s="2"/>
      <c r="J17" s="7"/>
    </row>
    <row r="18" spans="1:10">
      <c r="A18" s="2"/>
      <c r="B18" s="6"/>
      <c r="C18" s="11"/>
      <c r="D18" s="17"/>
      <c r="E18" s="2"/>
      <c r="F18" s="2"/>
      <c r="G18" s="21" t="s">
        <v>21</v>
      </c>
      <c r="H18" s="17" t="s">
        <v>22</v>
      </c>
      <c r="I18" s="17"/>
      <c r="J18" s="22"/>
    </row>
    <row r="19" spans="1:10">
      <c r="A19" s="2"/>
      <c r="B19" s="6"/>
      <c r="C19" s="2"/>
      <c r="D19" s="2"/>
      <c r="E19" s="2"/>
      <c r="F19" s="2"/>
      <c r="G19" s="2"/>
      <c r="H19" s="2"/>
      <c r="I19" s="2"/>
      <c r="J19" s="7"/>
    </row>
    <row r="20" spans="1:10" ht="15" thickBot="1">
      <c r="A20" s="2"/>
      <c r="B20" s="6"/>
      <c r="C20" s="2"/>
      <c r="D20" s="2"/>
      <c r="E20" s="2"/>
      <c r="F20" s="2"/>
      <c r="G20" s="2"/>
      <c r="H20" s="2"/>
      <c r="I20" s="2"/>
      <c r="J20" s="7"/>
    </row>
    <row r="21" spans="1:10" ht="30">
      <c r="A21" s="2"/>
      <c r="B21" s="23"/>
      <c r="C21" s="24" t="s">
        <v>23</v>
      </c>
      <c r="D21" s="71" t="s">
        <v>49</v>
      </c>
      <c r="E21" s="194" t="s">
        <v>50</v>
      </c>
      <c r="F21" s="195"/>
      <c r="G21" s="195"/>
      <c r="H21" s="195"/>
      <c r="I21" s="26" t="s">
        <v>51</v>
      </c>
      <c r="J21" s="7"/>
    </row>
    <row r="22" spans="1:10" ht="44.25" customHeight="1">
      <c r="A22" s="2"/>
      <c r="B22" s="6"/>
      <c r="C22" s="27">
        <v>1</v>
      </c>
      <c r="D22" s="28" t="s">
        <v>27</v>
      </c>
      <c r="E22" s="196" t="s">
        <v>28</v>
      </c>
      <c r="F22" s="196"/>
      <c r="G22" s="196"/>
      <c r="H22" s="196"/>
      <c r="I22" s="29">
        <v>50000</v>
      </c>
      <c r="J22" s="7"/>
    </row>
    <row r="23" spans="1:10" s="35" customFormat="1" ht="52.5" customHeight="1" thickBot="1">
      <c r="A23" s="30"/>
      <c r="B23" s="31"/>
      <c r="C23" s="32">
        <v>2</v>
      </c>
      <c r="D23" s="33" t="s">
        <v>29</v>
      </c>
      <c r="E23" s="197" t="s">
        <v>30</v>
      </c>
      <c r="F23" s="197"/>
      <c r="G23" s="197"/>
      <c r="H23" s="197"/>
      <c r="I23" s="34">
        <v>50000</v>
      </c>
      <c r="J23" s="7"/>
    </row>
    <row r="24" spans="1:10">
      <c r="A24" s="2"/>
      <c r="B24" s="31"/>
      <c r="C24" s="30"/>
      <c r="D24" s="36"/>
      <c r="E24" s="2"/>
      <c r="F24" s="2"/>
      <c r="G24" s="2"/>
      <c r="H24" s="2"/>
      <c r="I24" s="30"/>
      <c r="J24" s="7"/>
    </row>
    <row r="25" spans="1:10" ht="15.6">
      <c r="A25" s="2"/>
      <c r="B25" s="31"/>
      <c r="C25" s="30"/>
      <c r="D25" s="2"/>
      <c r="E25" s="2"/>
      <c r="F25" s="2"/>
      <c r="G25" s="2"/>
      <c r="H25" s="37" t="s">
        <v>31</v>
      </c>
      <c r="I25" s="38">
        <v>100000</v>
      </c>
      <c r="J25" s="39"/>
    </row>
    <row r="26" spans="1:10" ht="15.6">
      <c r="A26" s="2"/>
      <c r="B26" s="31"/>
      <c r="C26" s="30"/>
      <c r="D26" s="37"/>
      <c r="E26" s="40"/>
      <c r="F26" s="37"/>
      <c r="G26" s="40"/>
      <c r="H26" s="40"/>
      <c r="I26" s="30"/>
      <c r="J26" s="41"/>
    </row>
    <row r="27" spans="1:10">
      <c r="A27" s="2"/>
      <c r="B27" s="6"/>
      <c r="C27" s="2"/>
      <c r="D27" s="17" t="s">
        <v>32</v>
      </c>
      <c r="E27" s="2"/>
      <c r="F27" s="2"/>
      <c r="G27" s="2"/>
      <c r="H27" s="2"/>
      <c r="I27" s="2"/>
      <c r="J27" s="7"/>
    </row>
    <row r="28" spans="1:10" ht="15.6">
      <c r="A28" s="2"/>
      <c r="B28" s="6"/>
      <c r="C28" s="43" t="s">
        <v>33</v>
      </c>
      <c r="D28" s="44" t="s">
        <v>34</v>
      </c>
      <c r="E28" s="2"/>
      <c r="F28" s="2"/>
      <c r="G28" s="2"/>
      <c r="H28" s="2"/>
      <c r="I28" s="2"/>
      <c r="J28" s="7"/>
    </row>
    <row r="29" spans="1:10" s="56" customFormat="1" ht="15.6">
      <c r="A29" s="54"/>
      <c r="B29" s="55"/>
      <c r="C29" s="200" t="s">
        <v>36</v>
      </c>
      <c r="D29" s="200"/>
      <c r="E29" s="200" t="s">
        <v>37</v>
      </c>
      <c r="F29" s="200"/>
      <c r="G29" s="200" t="s">
        <v>38</v>
      </c>
      <c r="H29" s="200"/>
      <c r="I29" s="200" t="s">
        <v>39</v>
      </c>
      <c r="J29" s="201"/>
    </row>
    <row r="30" spans="1:10" s="56" customFormat="1" ht="15.6">
      <c r="A30" s="54"/>
      <c r="B30" s="55"/>
      <c r="C30" s="57" t="s">
        <v>40</v>
      </c>
      <c r="D30" s="58" t="s">
        <v>41</v>
      </c>
      <c r="E30" s="57" t="s">
        <v>42</v>
      </c>
      <c r="F30" s="58" t="s">
        <v>41</v>
      </c>
      <c r="G30" s="57" t="s">
        <v>42</v>
      </c>
      <c r="H30" s="58" t="s">
        <v>41</v>
      </c>
      <c r="I30" s="57" t="s">
        <v>42</v>
      </c>
      <c r="J30" s="80" t="s">
        <v>41</v>
      </c>
    </row>
    <row r="31" spans="1:10" s="56" customFormat="1" ht="15.6">
      <c r="A31" s="54"/>
      <c r="B31" s="55"/>
      <c r="C31" s="57" t="s">
        <v>43</v>
      </c>
      <c r="D31" s="58" t="s">
        <v>41</v>
      </c>
      <c r="E31" s="57" t="s">
        <v>43</v>
      </c>
      <c r="F31" s="58" t="s">
        <v>41</v>
      </c>
      <c r="G31" s="57" t="s">
        <v>43</v>
      </c>
      <c r="H31" s="58" t="s">
        <v>41</v>
      </c>
      <c r="I31" s="57" t="s">
        <v>43</v>
      </c>
      <c r="J31" s="80" t="s">
        <v>41</v>
      </c>
    </row>
    <row r="32" spans="1:10" s="56" customFormat="1" ht="15.6">
      <c r="A32" s="54"/>
      <c r="B32" s="55"/>
      <c r="C32" s="57" t="s">
        <v>44</v>
      </c>
      <c r="D32" s="58" t="s">
        <v>41</v>
      </c>
      <c r="E32" s="57" t="s">
        <v>44</v>
      </c>
      <c r="F32" s="58" t="s">
        <v>41</v>
      </c>
      <c r="G32" s="57" t="s">
        <v>44</v>
      </c>
      <c r="H32" s="58" t="s">
        <v>41</v>
      </c>
      <c r="I32" s="57" t="s">
        <v>44</v>
      </c>
      <c r="J32" s="80" t="s">
        <v>41</v>
      </c>
    </row>
    <row r="33" spans="1:10" s="56" customFormat="1">
      <c r="A33" s="54"/>
      <c r="B33" s="55"/>
      <c r="C33" s="54"/>
      <c r="D33" s="54"/>
      <c r="E33" s="54"/>
      <c r="F33" s="54"/>
      <c r="G33" s="54"/>
      <c r="H33" s="54"/>
      <c r="I33" s="54"/>
      <c r="J33" s="67"/>
    </row>
    <row r="34" spans="1:10" s="56" customFormat="1">
      <c r="B34" s="55"/>
      <c r="C34" s="54"/>
      <c r="D34" s="54"/>
      <c r="E34" s="54"/>
      <c r="F34" s="54"/>
      <c r="G34" s="54"/>
      <c r="H34" s="54"/>
      <c r="I34" s="54"/>
      <c r="J34" s="67"/>
    </row>
    <row r="35" spans="1:10" ht="15" thickBot="1">
      <c r="B35" s="51"/>
      <c r="C35" s="52"/>
      <c r="D35" s="52"/>
      <c r="E35" s="52"/>
      <c r="F35" s="52"/>
      <c r="G35" s="52"/>
      <c r="H35" s="52"/>
      <c r="I35" s="52"/>
      <c r="J35" s="53"/>
    </row>
  </sheetData>
  <mergeCells count="9">
    <mergeCell ref="C29:D29"/>
    <mergeCell ref="E29:F29"/>
    <mergeCell ref="G29:H29"/>
    <mergeCell ref="I29:J29"/>
    <mergeCell ref="C7:D8"/>
    <mergeCell ref="B10:J10"/>
    <mergeCell ref="E21:H21"/>
    <mergeCell ref="E22:H22"/>
    <mergeCell ref="E23:H23"/>
  </mergeCells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opLeftCell="A61" zoomScale="84" zoomScaleNormal="84" workbookViewId="0">
      <selection activeCell="G13" sqref="G13:I13"/>
    </sheetView>
  </sheetViews>
  <sheetFormatPr defaultColWidth="17.5546875" defaultRowHeight="14.4"/>
  <cols>
    <col min="1" max="1" width="3.21875" customWidth="1"/>
    <col min="2" max="2" width="19" customWidth="1"/>
    <col min="3" max="3" width="28.21875" customWidth="1"/>
    <col min="4" max="4" width="9.5546875" customWidth="1"/>
    <col min="5" max="5" width="8.33203125" customWidth="1"/>
    <col min="6" max="6" width="15.77734375" customWidth="1"/>
    <col min="7" max="8" width="13.5546875" customWidth="1"/>
    <col min="9" max="9" width="10.21875" customWidth="1"/>
    <col min="10" max="10" width="8" customWidth="1"/>
  </cols>
  <sheetData>
    <row r="1" spans="1:9" ht="15" thickBot="1"/>
    <row r="2" spans="1:9">
      <c r="A2" s="3"/>
      <c r="B2" s="4"/>
      <c r="C2" s="4"/>
      <c r="D2" s="4"/>
      <c r="E2" s="4"/>
      <c r="F2" s="4"/>
      <c r="G2" s="4"/>
      <c r="H2" s="4"/>
      <c r="I2" s="5"/>
    </row>
    <row r="3" spans="1:9">
      <c r="A3" s="6"/>
      <c r="B3" s="2"/>
      <c r="C3" s="2"/>
      <c r="D3" s="2"/>
      <c r="E3" s="2"/>
      <c r="F3" s="2"/>
      <c r="G3" s="2"/>
      <c r="H3" s="2"/>
      <c r="I3" s="7"/>
    </row>
    <row r="4" spans="1:9">
      <c r="A4" s="6"/>
      <c r="B4" s="2"/>
      <c r="C4" s="2"/>
      <c r="D4" s="2"/>
      <c r="E4" s="2"/>
      <c r="F4" s="2"/>
      <c r="G4" s="2"/>
      <c r="H4" s="2"/>
      <c r="I4" s="7"/>
    </row>
    <row r="5" spans="1:9">
      <c r="A5" s="6"/>
      <c r="B5" s="2"/>
      <c r="C5" s="2"/>
      <c r="D5" s="2"/>
      <c r="E5" s="2"/>
      <c r="F5" s="2"/>
      <c r="G5" s="2"/>
      <c r="H5" s="2"/>
      <c r="I5" s="7"/>
    </row>
    <row r="6" spans="1:9" ht="15.6">
      <c r="A6" s="6"/>
      <c r="B6" s="8" t="s">
        <v>0</v>
      </c>
      <c r="C6" s="2"/>
      <c r="D6" s="2"/>
      <c r="E6" s="2"/>
      <c r="F6" s="2"/>
      <c r="G6" s="2"/>
      <c r="H6" s="2"/>
      <c r="I6" s="7"/>
    </row>
    <row r="7" spans="1:9" ht="25.5" customHeight="1">
      <c r="A7" s="6"/>
      <c r="B7" s="190" t="s">
        <v>1</v>
      </c>
      <c r="C7" s="190"/>
      <c r="D7" s="2"/>
      <c r="E7" s="2"/>
      <c r="F7" s="2"/>
      <c r="G7" s="2"/>
      <c r="H7" s="2"/>
      <c r="I7" s="7"/>
    </row>
    <row r="8" spans="1:9">
      <c r="A8" s="6"/>
      <c r="B8" s="190"/>
      <c r="C8" s="190"/>
      <c r="D8" s="2"/>
      <c r="E8" s="2"/>
      <c r="F8" s="2"/>
      <c r="G8" s="2"/>
      <c r="H8" s="2"/>
      <c r="I8" s="7"/>
    </row>
    <row r="9" spans="1:9">
      <c r="A9" s="6"/>
      <c r="B9" s="2"/>
      <c r="C9" s="9"/>
      <c r="D9" s="2"/>
      <c r="E9" s="2"/>
      <c r="F9" s="2"/>
      <c r="G9" s="2"/>
      <c r="H9" s="2"/>
      <c r="I9" s="7"/>
    </row>
    <row r="10" spans="1:9" ht="20.399999999999999">
      <c r="A10" s="191" t="s">
        <v>2</v>
      </c>
      <c r="B10" s="192"/>
      <c r="C10" s="192"/>
      <c r="D10" s="192"/>
      <c r="E10" s="192"/>
      <c r="F10" s="192"/>
      <c r="G10" s="192"/>
      <c r="H10" s="192"/>
      <c r="I10" s="193"/>
    </row>
    <row r="11" spans="1:9" ht="20.399999999999999">
      <c r="A11" s="6"/>
      <c r="B11" s="10"/>
      <c r="C11" s="10"/>
      <c r="D11" s="10"/>
      <c r="E11" s="10"/>
      <c r="F11" s="10"/>
      <c r="G11" s="10"/>
      <c r="H11" s="10"/>
      <c r="I11" s="7"/>
    </row>
    <row r="12" spans="1:9" ht="28.05" customHeight="1">
      <c r="A12" s="6"/>
      <c r="B12" s="60" t="s">
        <v>3</v>
      </c>
      <c r="C12" s="212" t="s">
        <v>4</v>
      </c>
      <c r="D12" s="212"/>
      <c r="E12" s="212"/>
      <c r="F12" s="62" t="s">
        <v>5</v>
      </c>
      <c r="G12" s="206">
        <v>45329</v>
      </c>
      <c r="H12" s="206"/>
      <c r="I12" s="207"/>
    </row>
    <row r="13" spans="1:9" ht="28.95" customHeight="1">
      <c r="A13" s="6"/>
      <c r="B13" s="60" t="s">
        <v>6</v>
      </c>
      <c r="C13" s="206">
        <v>45330</v>
      </c>
      <c r="D13" s="206"/>
      <c r="E13" s="206"/>
      <c r="F13" s="60" t="s">
        <v>8</v>
      </c>
      <c r="G13" s="208" t="s">
        <v>9</v>
      </c>
      <c r="H13" s="208"/>
      <c r="I13" s="209"/>
    </row>
    <row r="14" spans="1:9">
      <c r="A14" s="6"/>
      <c r="B14" s="60" t="s">
        <v>10</v>
      </c>
      <c r="C14" s="210" t="s">
        <v>7</v>
      </c>
      <c r="D14" s="210"/>
      <c r="E14" s="210"/>
      <c r="F14" s="60" t="s">
        <v>11</v>
      </c>
      <c r="G14" s="210" t="s">
        <v>12</v>
      </c>
      <c r="H14" s="210"/>
      <c r="I14" s="211"/>
    </row>
    <row r="15" spans="1:9">
      <c r="A15" s="6"/>
      <c r="B15" s="60" t="s">
        <v>13</v>
      </c>
      <c r="C15" s="213" t="s">
        <v>47</v>
      </c>
      <c r="D15" s="213"/>
      <c r="E15" s="213"/>
      <c r="F15" s="61"/>
      <c r="G15" s="61"/>
      <c r="H15" s="61"/>
      <c r="I15" s="63"/>
    </row>
    <row r="16" spans="1:9" ht="15" customHeight="1">
      <c r="A16" s="6"/>
      <c r="B16" s="60" t="s">
        <v>15</v>
      </c>
      <c r="C16" s="214" t="s">
        <v>16</v>
      </c>
      <c r="D16" s="214"/>
      <c r="E16" s="214"/>
      <c r="F16" s="61"/>
      <c r="G16" s="61"/>
      <c r="H16" s="61"/>
      <c r="I16" s="63"/>
    </row>
    <row r="17" spans="1:9">
      <c r="A17" s="6"/>
      <c r="B17" s="60" t="s">
        <v>17</v>
      </c>
      <c r="C17" s="210" t="s">
        <v>18</v>
      </c>
      <c r="D17" s="210"/>
      <c r="E17" s="210"/>
      <c r="F17" s="59" t="s">
        <v>21</v>
      </c>
      <c r="G17" s="73" t="s">
        <v>48</v>
      </c>
      <c r="H17" s="73"/>
      <c r="I17" s="63"/>
    </row>
    <row r="18" spans="1:9">
      <c r="A18" s="6"/>
      <c r="B18" s="60"/>
      <c r="C18" s="210"/>
      <c r="D18" s="210"/>
      <c r="E18" s="210"/>
      <c r="I18" s="64"/>
    </row>
    <row r="19" spans="1:9">
      <c r="A19" s="6"/>
      <c r="B19" s="2"/>
      <c r="C19" s="2"/>
      <c r="D19" s="2"/>
      <c r="E19" s="2"/>
      <c r="F19" s="2"/>
      <c r="G19" s="2"/>
      <c r="H19" s="2"/>
      <c r="I19" s="7"/>
    </row>
    <row r="20" spans="1:9">
      <c r="A20" s="6"/>
      <c r="B20" s="2"/>
      <c r="C20" s="2"/>
      <c r="D20" s="2"/>
      <c r="E20" s="2"/>
      <c r="F20" s="2"/>
      <c r="G20" s="2"/>
      <c r="H20" s="2"/>
      <c r="I20" s="7"/>
    </row>
    <row r="21" spans="1:9" ht="30">
      <c r="A21" s="23"/>
      <c r="B21" s="76" t="s">
        <v>23</v>
      </c>
      <c r="C21" s="75" t="s">
        <v>49</v>
      </c>
      <c r="D21" s="202" t="s">
        <v>50</v>
      </c>
      <c r="E21" s="203"/>
      <c r="F21" s="203"/>
      <c r="G21" s="203"/>
      <c r="H21" s="68" t="s">
        <v>51</v>
      </c>
      <c r="I21" s="7"/>
    </row>
    <row r="22" spans="1:9" ht="44.25" customHeight="1">
      <c r="A22" s="6"/>
      <c r="B22" s="69">
        <v>1</v>
      </c>
      <c r="C22" s="28" t="s">
        <v>27</v>
      </c>
      <c r="D22" s="204" t="s">
        <v>28</v>
      </c>
      <c r="E22" s="204"/>
      <c r="F22" s="204"/>
      <c r="G22" s="204"/>
      <c r="H22" s="70">
        <v>50000</v>
      </c>
      <c r="I22" s="7"/>
    </row>
    <row r="23" spans="1:9" s="35" customFormat="1" ht="52.5" customHeight="1">
      <c r="A23" s="31"/>
      <c r="B23" s="69">
        <v>2</v>
      </c>
      <c r="C23" s="28" t="s">
        <v>29</v>
      </c>
      <c r="D23" s="205" t="s">
        <v>30</v>
      </c>
      <c r="E23" s="205"/>
      <c r="F23" s="205"/>
      <c r="G23" s="205"/>
      <c r="H23" s="70">
        <v>50000</v>
      </c>
      <c r="I23" s="41"/>
    </row>
    <row r="24" spans="1:9">
      <c r="A24" s="31"/>
      <c r="B24" s="30"/>
      <c r="C24" s="36"/>
      <c r="D24" s="2"/>
      <c r="E24" s="2"/>
      <c r="F24" s="2"/>
      <c r="G24" s="2"/>
      <c r="H24" s="2"/>
      <c r="I24" s="41"/>
    </row>
    <row r="25" spans="1:9" ht="15.6">
      <c r="A25" s="31"/>
      <c r="B25" s="30"/>
      <c r="C25" s="2"/>
      <c r="D25" s="2"/>
      <c r="E25" s="2"/>
      <c r="F25" s="2"/>
      <c r="G25" s="37" t="s">
        <v>31</v>
      </c>
      <c r="H25" s="38">
        <v>100000</v>
      </c>
      <c r="I25" s="7"/>
    </row>
    <row r="26" spans="1:9" ht="15.6">
      <c r="A26" s="31"/>
      <c r="B26" s="30"/>
      <c r="C26" s="37"/>
      <c r="D26" s="40"/>
      <c r="E26" s="37"/>
      <c r="F26" s="40"/>
      <c r="G26" s="40"/>
      <c r="H26" s="40"/>
      <c r="I26" s="41"/>
    </row>
    <row r="27" spans="1:9">
      <c r="A27" s="6"/>
      <c r="B27" s="2"/>
      <c r="C27" s="17" t="s">
        <v>32</v>
      </c>
      <c r="D27" s="2"/>
      <c r="E27" s="2"/>
      <c r="F27" s="2"/>
      <c r="G27" s="2"/>
      <c r="H27" s="2"/>
      <c r="I27" s="7"/>
    </row>
    <row r="28" spans="1:9" ht="15.6">
      <c r="A28" s="6"/>
      <c r="B28" s="43" t="s">
        <v>33</v>
      </c>
      <c r="C28" s="44" t="s">
        <v>52</v>
      </c>
      <c r="D28" s="2"/>
      <c r="E28" s="2"/>
      <c r="F28" s="2"/>
      <c r="G28" s="2"/>
      <c r="H28" s="2"/>
      <c r="I28" s="7"/>
    </row>
    <row r="29" spans="1:9" ht="15.6">
      <c r="A29" s="6"/>
      <c r="B29" s="43"/>
      <c r="C29" s="44"/>
      <c r="D29" s="2"/>
      <c r="E29" s="2"/>
      <c r="F29" s="2"/>
      <c r="G29" s="2"/>
      <c r="H29" s="2"/>
      <c r="I29" s="7"/>
    </row>
    <row r="30" spans="1:9" ht="15.6">
      <c r="A30" s="6"/>
      <c r="B30" s="43"/>
      <c r="C30" s="44"/>
      <c r="D30" s="2"/>
      <c r="E30" s="2"/>
      <c r="F30" s="2"/>
      <c r="G30" s="2"/>
      <c r="H30" s="2"/>
      <c r="I30" s="7"/>
    </row>
    <row r="31" spans="1:9" s="56" customFormat="1" ht="15.6">
      <c r="A31" s="55"/>
      <c r="B31" s="200" t="s">
        <v>46</v>
      </c>
      <c r="C31" s="200"/>
      <c r="D31" s="200"/>
      <c r="E31" s="200"/>
      <c r="F31" s="200" t="s">
        <v>39</v>
      </c>
      <c r="G31" s="200"/>
      <c r="H31" s="74"/>
      <c r="I31" s="65"/>
    </row>
    <row r="32" spans="1:9" s="56" customFormat="1" ht="15.6">
      <c r="A32" s="55"/>
      <c r="B32" s="57" t="s">
        <v>40</v>
      </c>
      <c r="C32" s="58" t="s">
        <v>41</v>
      </c>
      <c r="D32" s="57"/>
      <c r="E32" s="58"/>
      <c r="F32" s="57" t="s">
        <v>42</v>
      </c>
      <c r="G32" s="58" t="s">
        <v>41</v>
      </c>
      <c r="H32" s="58"/>
      <c r="I32" s="66"/>
    </row>
    <row r="33" spans="1:9" s="56" customFormat="1" ht="15.6">
      <c r="A33" s="55"/>
      <c r="B33" s="57" t="s">
        <v>43</v>
      </c>
      <c r="C33" s="58" t="s">
        <v>41</v>
      </c>
      <c r="D33" s="57"/>
      <c r="E33" s="58"/>
      <c r="F33" s="57" t="s">
        <v>43</v>
      </c>
      <c r="G33" s="58" t="s">
        <v>41</v>
      </c>
      <c r="H33" s="58"/>
      <c r="I33" s="66"/>
    </row>
    <row r="34" spans="1:9" s="56" customFormat="1" ht="15.6">
      <c r="A34" s="55"/>
      <c r="B34" s="57" t="s">
        <v>44</v>
      </c>
      <c r="C34" s="58" t="s">
        <v>41</v>
      </c>
      <c r="D34" s="57"/>
      <c r="E34" s="58"/>
      <c r="F34" s="57" t="s">
        <v>44</v>
      </c>
      <c r="G34" s="58" t="s">
        <v>41</v>
      </c>
      <c r="H34" s="58"/>
      <c r="I34" s="66"/>
    </row>
    <row r="35" spans="1:9" s="56" customFormat="1">
      <c r="A35" s="55"/>
      <c r="B35" s="54"/>
      <c r="C35" s="54"/>
      <c r="D35" s="54"/>
      <c r="E35" s="54"/>
      <c r="F35" s="54"/>
      <c r="G35" s="54"/>
      <c r="H35" s="54"/>
      <c r="I35" s="67"/>
    </row>
    <row r="36" spans="1:9">
      <c r="A36" s="6"/>
      <c r="B36" s="2"/>
      <c r="C36" s="2"/>
      <c r="D36" s="2"/>
      <c r="E36" s="2"/>
      <c r="F36" s="2"/>
      <c r="G36" s="2"/>
      <c r="H36" s="2"/>
      <c r="I36" s="7"/>
    </row>
    <row r="37" spans="1:9" ht="15" thickBot="1">
      <c r="A37" s="51"/>
      <c r="B37" s="52"/>
      <c r="C37" s="52"/>
      <c r="D37" s="52"/>
      <c r="E37" s="52"/>
      <c r="F37" s="52"/>
      <c r="G37" s="52"/>
      <c r="H37" s="52"/>
      <c r="I37" s="53"/>
    </row>
  </sheetData>
  <mergeCells count="18">
    <mergeCell ref="C17:E17"/>
    <mergeCell ref="C18:E18"/>
    <mergeCell ref="B31:C31"/>
    <mergeCell ref="D31:E31"/>
    <mergeCell ref="F31:G31"/>
    <mergeCell ref="B7:C8"/>
    <mergeCell ref="A10:I10"/>
    <mergeCell ref="D21:G21"/>
    <mergeCell ref="D22:G22"/>
    <mergeCell ref="D23:G23"/>
    <mergeCell ref="G12:I12"/>
    <mergeCell ref="G13:I13"/>
    <mergeCell ref="G14:I14"/>
    <mergeCell ref="C12:E12"/>
    <mergeCell ref="C13:E13"/>
    <mergeCell ref="C14:E14"/>
    <mergeCell ref="C15:E15"/>
    <mergeCell ref="C16:E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topLeftCell="A53" zoomScale="83" zoomScaleNormal="83" workbookViewId="0">
      <selection activeCell="F23" sqref="F23"/>
    </sheetView>
  </sheetViews>
  <sheetFormatPr defaultColWidth="17.5546875" defaultRowHeight="14.4"/>
  <cols>
    <col min="2" max="2" width="8.21875" customWidth="1"/>
    <col min="3" max="3" width="20.21875" customWidth="1"/>
    <col min="4" max="4" width="25.44140625" customWidth="1"/>
    <col min="5" max="5" width="34" customWidth="1"/>
    <col min="6" max="6" width="19.6640625" bestFit="1" customWidth="1"/>
    <col min="7" max="7" width="20.6640625" customWidth="1"/>
    <col min="8" max="8" width="19.88671875" customWidth="1"/>
    <col min="9" max="9" width="18.21875" customWidth="1"/>
    <col min="10" max="10" width="10" bestFit="1" customWidth="1"/>
    <col min="11" max="11" width="22.44140625" customWidth="1"/>
  </cols>
  <sheetData>
    <row r="1" spans="1:11" ht="15.6" thickBot="1">
      <c r="A1" s="1"/>
    </row>
    <row r="2" spans="1:11">
      <c r="A2" s="2"/>
      <c r="B2" s="86"/>
      <c r="C2" s="87"/>
      <c r="D2" s="87"/>
      <c r="E2" s="87"/>
      <c r="F2" s="87"/>
      <c r="G2" s="87"/>
      <c r="H2" s="87"/>
      <c r="I2" s="87"/>
      <c r="J2" s="87"/>
      <c r="K2" s="88"/>
    </row>
    <row r="3" spans="1:11">
      <c r="A3" s="2"/>
      <c r="B3" s="89"/>
      <c r="C3" s="84"/>
      <c r="D3" s="84"/>
      <c r="E3" s="84"/>
      <c r="F3" s="84"/>
      <c r="G3" s="84"/>
      <c r="H3" s="84"/>
      <c r="I3" s="84"/>
      <c r="J3" s="84"/>
      <c r="K3" s="90"/>
    </row>
    <row r="4" spans="1:11">
      <c r="A4" s="2"/>
      <c r="B4" s="89"/>
      <c r="C4" s="84"/>
      <c r="D4" s="84"/>
      <c r="E4" s="84"/>
      <c r="F4" s="84"/>
      <c r="G4" s="84"/>
      <c r="H4" s="84"/>
      <c r="I4" s="84"/>
      <c r="J4" s="84"/>
      <c r="K4" s="90"/>
    </row>
    <row r="5" spans="1:11">
      <c r="A5" s="2"/>
      <c r="B5" s="89"/>
      <c r="C5" s="84"/>
      <c r="D5" s="84"/>
      <c r="E5" s="84"/>
      <c r="F5" s="84"/>
      <c r="G5" s="84"/>
      <c r="H5" s="84"/>
      <c r="I5" s="84"/>
      <c r="J5" s="84"/>
      <c r="K5" s="90"/>
    </row>
    <row r="6" spans="1:11" ht="15.6">
      <c r="A6" s="2"/>
      <c r="B6" s="89"/>
      <c r="C6" s="91" t="s">
        <v>0</v>
      </c>
      <c r="D6" s="84"/>
      <c r="E6" s="84"/>
      <c r="F6" s="84"/>
      <c r="G6" s="84"/>
      <c r="H6" s="84"/>
      <c r="I6" s="84"/>
      <c r="J6" s="84"/>
      <c r="K6" s="90"/>
    </row>
    <row r="7" spans="1:11" ht="25.5" customHeight="1">
      <c r="A7" s="2"/>
      <c r="B7" s="89"/>
      <c r="C7" s="215" t="s">
        <v>1</v>
      </c>
      <c r="D7" s="215"/>
      <c r="E7" s="84"/>
      <c r="F7" s="84"/>
      <c r="G7" s="84"/>
      <c r="H7" s="84"/>
      <c r="I7" s="84"/>
      <c r="J7" s="84"/>
      <c r="K7" s="90"/>
    </row>
    <row r="8" spans="1:11">
      <c r="A8" s="2"/>
      <c r="B8" s="89"/>
      <c r="C8" s="215"/>
      <c r="D8" s="215"/>
      <c r="E8" s="84"/>
      <c r="F8" s="84"/>
      <c r="G8" s="84"/>
      <c r="H8" s="84"/>
      <c r="I8" s="84"/>
      <c r="J8" s="84"/>
      <c r="K8" s="90"/>
    </row>
    <row r="9" spans="1:11">
      <c r="A9" s="2"/>
      <c r="B9" s="89"/>
      <c r="C9" s="84"/>
      <c r="D9" s="92"/>
      <c r="E9" s="84"/>
      <c r="F9" s="84"/>
      <c r="G9" s="84"/>
      <c r="H9" s="84"/>
      <c r="I9" s="84"/>
      <c r="J9" s="84"/>
      <c r="K9" s="90"/>
    </row>
    <row r="10" spans="1:11" ht="20.399999999999999">
      <c r="A10" s="2"/>
      <c r="B10" s="216" t="s">
        <v>87</v>
      </c>
      <c r="C10" s="217"/>
      <c r="D10" s="217"/>
      <c r="E10" s="217"/>
      <c r="F10" s="217"/>
      <c r="G10" s="217"/>
      <c r="H10" s="217"/>
      <c r="I10" s="217"/>
      <c r="J10" s="217"/>
      <c r="K10" s="218"/>
    </row>
    <row r="11" spans="1:11" ht="20.399999999999999">
      <c r="A11" s="2"/>
      <c r="B11" s="89"/>
      <c r="C11" s="93"/>
      <c r="D11" s="93"/>
      <c r="E11" s="93"/>
      <c r="F11" s="84"/>
      <c r="G11" s="84"/>
      <c r="H11" s="84"/>
      <c r="I11" s="84"/>
      <c r="J11" s="84"/>
      <c r="K11" s="90"/>
    </row>
    <row r="12" spans="1:11">
      <c r="A12" s="2"/>
      <c r="B12" s="89"/>
      <c r="C12" s="83" t="s">
        <v>55</v>
      </c>
      <c r="D12" s="94" t="s">
        <v>56</v>
      </c>
      <c r="E12" s="84"/>
      <c r="F12" s="83" t="s">
        <v>61</v>
      </c>
      <c r="G12" s="83"/>
      <c r="H12" s="95" t="s">
        <v>62</v>
      </c>
      <c r="I12" s="95"/>
      <c r="J12" s="83"/>
      <c r="K12" s="90"/>
    </row>
    <row r="13" spans="1:11">
      <c r="A13" s="2"/>
      <c r="B13" s="89"/>
      <c r="C13" s="83" t="s">
        <v>72</v>
      </c>
      <c r="D13" s="84" t="s">
        <v>73</v>
      </c>
      <c r="E13" s="84"/>
      <c r="F13" s="13" t="s">
        <v>54</v>
      </c>
      <c r="G13" s="13"/>
      <c r="H13" s="77" t="s">
        <v>69</v>
      </c>
      <c r="I13" s="77"/>
      <c r="J13" s="83"/>
      <c r="K13" s="96"/>
    </row>
    <row r="14" spans="1:11">
      <c r="A14" s="2"/>
      <c r="B14" s="89"/>
      <c r="C14" s="83" t="s">
        <v>57</v>
      </c>
      <c r="D14" s="97">
        <v>45330</v>
      </c>
      <c r="E14" s="84"/>
      <c r="F14" s="13" t="s">
        <v>63</v>
      </c>
      <c r="G14" s="13"/>
      <c r="H14" s="126">
        <v>45359</v>
      </c>
      <c r="I14" s="126"/>
      <c r="J14" s="84"/>
      <c r="K14" s="98"/>
    </row>
    <row r="15" spans="1:11">
      <c r="A15" s="2"/>
      <c r="B15" s="89"/>
      <c r="C15" s="83" t="s">
        <v>58</v>
      </c>
      <c r="D15" s="95" t="s">
        <v>7</v>
      </c>
      <c r="E15" s="84"/>
      <c r="F15" s="84"/>
      <c r="G15" s="84"/>
      <c r="H15" s="84"/>
      <c r="I15" s="84"/>
      <c r="J15" s="84"/>
      <c r="K15" s="90"/>
    </row>
    <row r="16" spans="1:11" ht="15" customHeight="1">
      <c r="A16" s="2"/>
      <c r="B16" s="89"/>
      <c r="C16" s="83" t="s">
        <v>13</v>
      </c>
      <c r="D16" s="99" t="s">
        <v>71</v>
      </c>
      <c r="E16" s="84"/>
      <c r="F16" s="83" t="s">
        <v>64</v>
      </c>
      <c r="G16" s="83"/>
      <c r="H16" s="95" t="s">
        <v>65</v>
      </c>
      <c r="I16" s="95"/>
      <c r="J16" s="84"/>
      <c r="K16" s="90"/>
    </row>
    <row r="17" spans="1:11">
      <c r="A17" s="2"/>
      <c r="B17" s="89"/>
      <c r="C17" s="83" t="s">
        <v>15</v>
      </c>
      <c r="D17" s="100" t="s">
        <v>16</v>
      </c>
      <c r="E17" s="84"/>
      <c r="F17" s="83" t="s">
        <v>66</v>
      </c>
      <c r="G17" s="83"/>
      <c r="H17" s="95" t="s">
        <v>67</v>
      </c>
      <c r="I17" s="95"/>
      <c r="J17" s="84"/>
      <c r="K17" s="90"/>
    </row>
    <row r="18" spans="1:11">
      <c r="A18" s="2"/>
      <c r="B18" s="89"/>
      <c r="C18" s="83" t="s">
        <v>17</v>
      </c>
      <c r="D18" s="95" t="s">
        <v>18</v>
      </c>
      <c r="E18" s="84"/>
      <c r="F18" s="180" t="s">
        <v>21</v>
      </c>
      <c r="G18" s="180"/>
      <c r="H18" s="181" t="s">
        <v>22</v>
      </c>
      <c r="I18" s="181"/>
      <c r="J18" s="84"/>
      <c r="K18" s="90"/>
    </row>
    <row r="19" spans="1:11">
      <c r="A19" s="2"/>
      <c r="B19" s="89"/>
      <c r="C19" s="83" t="s">
        <v>19</v>
      </c>
      <c r="D19" s="95" t="s">
        <v>20</v>
      </c>
      <c r="E19" s="84"/>
      <c r="F19" s="2"/>
      <c r="G19" s="2"/>
      <c r="H19" s="2"/>
      <c r="I19" s="2"/>
      <c r="J19" s="84"/>
      <c r="K19" s="101"/>
    </row>
    <row r="20" spans="1:11">
      <c r="A20" s="2"/>
      <c r="B20" s="89"/>
      <c r="C20" s="83"/>
      <c r="D20" s="95"/>
      <c r="E20" s="84"/>
      <c r="F20" s="2"/>
      <c r="G20" s="2"/>
      <c r="H20" s="2"/>
      <c r="I20" s="2"/>
      <c r="J20" s="84"/>
      <c r="K20" s="101"/>
    </row>
    <row r="21" spans="1:11">
      <c r="A21" s="2"/>
      <c r="B21" s="89"/>
      <c r="C21" s="84"/>
      <c r="D21" s="84"/>
      <c r="E21" s="84"/>
      <c r="F21" s="2"/>
      <c r="G21" s="2"/>
      <c r="H21" s="2"/>
      <c r="I21" s="2"/>
      <c r="J21" s="95"/>
      <c r="K21" s="90"/>
    </row>
    <row r="22" spans="1:11">
      <c r="A22" s="2"/>
      <c r="B22" s="89"/>
      <c r="C22" s="84"/>
      <c r="D22" s="84"/>
      <c r="E22" s="84"/>
      <c r="F22" s="84"/>
      <c r="G22" s="84"/>
      <c r="H22" s="84"/>
      <c r="I22" s="2"/>
      <c r="J22" s="84"/>
      <c r="K22" s="90"/>
    </row>
    <row r="23" spans="1:11" ht="30" customHeight="1">
      <c r="A23" s="2"/>
      <c r="B23" s="103"/>
      <c r="C23" s="104" t="s">
        <v>23</v>
      </c>
      <c r="D23" s="219" t="s">
        <v>49</v>
      </c>
      <c r="E23" s="219"/>
      <c r="F23" s="127" t="s">
        <v>86</v>
      </c>
      <c r="G23" s="220" t="s">
        <v>77</v>
      </c>
      <c r="H23" s="220"/>
      <c r="I23" s="2"/>
    </row>
    <row r="24" spans="1:11" ht="44.25" customHeight="1">
      <c r="A24" s="2"/>
      <c r="B24" s="89"/>
      <c r="C24" s="106">
        <v>1</v>
      </c>
      <c r="D24" s="221" t="s">
        <v>27</v>
      </c>
      <c r="E24" s="221"/>
      <c r="F24" s="107">
        <v>50000</v>
      </c>
      <c r="G24" s="222"/>
      <c r="H24" s="222"/>
      <c r="I24" s="2"/>
    </row>
    <row r="25" spans="1:11" s="35" customFormat="1" ht="52.5" customHeight="1">
      <c r="A25" s="30"/>
      <c r="B25" s="108"/>
      <c r="C25" s="106">
        <v>2</v>
      </c>
      <c r="D25" s="221" t="s">
        <v>29</v>
      </c>
      <c r="E25" s="221"/>
      <c r="F25" s="107">
        <v>30000</v>
      </c>
      <c r="G25" s="222"/>
      <c r="H25" s="222"/>
      <c r="I25" s="2"/>
    </row>
    <row r="26" spans="1:11" ht="15.6">
      <c r="A26" s="2"/>
      <c r="B26" s="108"/>
      <c r="C26" s="109"/>
      <c r="D26" s="110"/>
      <c r="E26" s="114" t="s">
        <v>74</v>
      </c>
      <c r="F26" s="123">
        <v>80000</v>
      </c>
      <c r="G26" s="111"/>
      <c r="H26" s="111"/>
      <c r="I26" s="84"/>
      <c r="J26" s="84"/>
      <c r="K26" s="90"/>
    </row>
    <row r="27" spans="1:11" ht="15.6">
      <c r="A27" s="2"/>
      <c r="B27" s="108"/>
      <c r="C27" s="109"/>
      <c r="D27" s="114"/>
      <c r="E27" s="114" t="s">
        <v>93</v>
      </c>
      <c r="F27" s="123">
        <v>80000</v>
      </c>
      <c r="G27" s="115"/>
      <c r="H27" s="115"/>
      <c r="I27" s="84"/>
      <c r="J27" s="84"/>
      <c r="K27" s="116"/>
    </row>
    <row r="28" spans="1:11">
      <c r="A28" s="2"/>
      <c r="B28" s="89"/>
      <c r="C28" s="84"/>
      <c r="D28" s="117" t="s">
        <v>78</v>
      </c>
      <c r="E28" s="84"/>
      <c r="F28" s="84"/>
      <c r="G28" s="84"/>
      <c r="H28" s="84"/>
      <c r="I28" s="84"/>
      <c r="J28" s="84"/>
      <c r="K28" s="90"/>
    </row>
    <row r="29" spans="1:11" ht="15.6">
      <c r="A29" s="2"/>
      <c r="B29" s="89"/>
      <c r="C29" s="118" t="s">
        <v>33</v>
      </c>
      <c r="D29" s="119" t="s">
        <v>34</v>
      </c>
      <c r="E29" s="84"/>
      <c r="F29" s="84"/>
      <c r="G29" s="84"/>
      <c r="H29" s="84"/>
      <c r="I29" s="84"/>
      <c r="J29" s="84"/>
      <c r="K29" s="90"/>
    </row>
    <row r="30" spans="1:11" ht="15.45" customHeight="1">
      <c r="A30" s="2"/>
      <c r="B30" s="227" t="s">
        <v>85</v>
      </c>
      <c r="C30" s="228"/>
      <c r="D30" s="228"/>
      <c r="E30" s="228"/>
      <c r="F30" s="228"/>
      <c r="G30" s="228"/>
      <c r="H30" s="228"/>
      <c r="I30" s="228"/>
      <c r="J30" s="228"/>
      <c r="K30" s="229"/>
    </row>
    <row r="31" spans="1:11" ht="15.6">
      <c r="A31" s="2"/>
      <c r="B31" s="45"/>
      <c r="C31" s="188" t="s">
        <v>79</v>
      </c>
      <c r="D31" s="188"/>
      <c r="E31" s="125" t="s">
        <v>80</v>
      </c>
      <c r="F31" s="188" t="s">
        <v>81</v>
      </c>
      <c r="G31" s="188"/>
      <c r="H31" s="188"/>
      <c r="I31" s="188"/>
      <c r="J31" s="188" t="s">
        <v>82</v>
      </c>
      <c r="K31" s="230"/>
    </row>
    <row r="32" spans="1:11" ht="15.6">
      <c r="A32" s="2"/>
      <c r="B32" s="45"/>
      <c r="C32" s="46" t="s">
        <v>40</v>
      </c>
      <c r="D32" s="47" t="s">
        <v>41</v>
      </c>
      <c r="E32" s="46" t="s">
        <v>42</v>
      </c>
      <c r="F32" s="46" t="s">
        <v>42</v>
      </c>
      <c r="G32" s="46"/>
      <c r="H32" s="46"/>
      <c r="I32" s="47" t="s">
        <v>41</v>
      </c>
      <c r="J32" s="46" t="s">
        <v>42</v>
      </c>
      <c r="K32" s="78" t="s">
        <v>41</v>
      </c>
    </row>
    <row r="33" spans="1:11" ht="15.6">
      <c r="A33" s="2"/>
      <c r="B33" s="45"/>
      <c r="C33" s="46" t="s">
        <v>43</v>
      </c>
      <c r="D33" s="47" t="s">
        <v>41</v>
      </c>
      <c r="E33" s="46" t="s">
        <v>43</v>
      </c>
      <c r="F33" s="46" t="s">
        <v>43</v>
      </c>
      <c r="G33" s="46"/>
      <c r="H33" s="46"/>
      <c r="I33" s="47" t="s">
        <v>41</v>
      </c>
      <c r="J33" s="46" t="s">
        <v>43</v>
      </c>
      <c r="K33" s="78" t="s">
        <v>41</v>
      </c>
    </row>
    <row r="34" spans="1:11" ht="15.6">
      <c r="A34" s="2"/>
      <c r="B34" s="45"/>
      <c r="C34" s="46" t="s">
        <v>44</v>
      </c>
      <c r="D34" s="47" t="s">
        <v>41</v>
      </c>
      <c r="E34" s="46" t="s">
        <v>44</v>
      </c>
      <c r="F34" s="46" t="s">
        <v>44</v>
      </c>
      <c r="G34" s="46"/>
      <c r="H34" s="46"/>
      <c r="I34" s="47" t="s">
        <v>41</v>
      </c>
      <c r="J34" s="46" t="s">
        <v>44</v>
      </c>
      <c r="K34" s="78" t="s">
        <v>41</v>
      </c>
    </row>
    <row r="35" spans="1:11" ht="15.6">
      <c r="A35" s="2"/>
      <c r="B35" s="45"/>
      <c r="C35" s="46" t="s">
        <v>83</v>
      </c>
      <c r="D35" s="47" t="s">
        <v>41</v>
      </c>
      <c r="E35" s="46" t="s">
        <v>83</v>
      </c>
      <c r="F35" s="46" t="s">
        <v>83</v>
      </c>
      <c r="G35" s="46"/>
      <c r="H35" s="46"/>
      <c r="I35" s="47" t="s">
        <v>41</v>
      </c>
      <c r="J35" s="46" t="s">
        <v>83</v>
      </c>
      <c r="K35" s="78" t="s">
        <v>41</v>
      </c>
    </row>
    <row r="36" spans="1:11">
      <c r="B36" s="89"/>
      <c r="C36" s="84"/>
      <c r="D36" s="84"/>
      <c r="E36" s="84"/>
      <c r="F36" s="84"/>
      <c r="G36" s="84"/>
      <c r="H36" s="84"/>
      <c r="I36" s="84"/>
      <c r="J36" s="84"/>
      <c r="K36" s="90"/>
    </row>
    <row r="37" spans="1:11" ht="15" thickBot="1">
      <c r="B37" s="120"/>
      <c r="C37" s="121"/>
      <c r="D37" s="121"/>
      <c r="E37" s="121"/>
      <c r="F37" s="121"/>
      <c r="G37" s="121"/>
      <c r="H37" s="121"/>
      <c r="I37" s="121"/>
      <c r="J37" s="121"/>
      <c r="K37" s="122"/>
    </row>
    <row r="39" spans="1:11" ht="15" thickBot="1"/>
    <row r="40" spans="1:11">
      <c r="A40" s="2"/>
      <c r="B40" s="86"/>
      <c r="C40" s="87"/>
      <c r="D40" s="87"/>
      <c r="E40" s="87"/>
      <c r="F40" s="87"/>
      <c r="G40" s="87"/>
      <c r="H40" s="87"/>
      <c r="I40" s="87"/>
      <c r="J40" s="87"/>
      <c r="K40" s="88"/>
    </row>
    <row r="41" spans="1:11">
      <c r="A41" s="2"/>
      <c r="B41" s="89"/>
      <c r="C41" s="84"/>
      <c r="D41" s="84"/>
      <c r="E41" s="84"/>
      <c r="F41" s="84"/>
      <c r="G41" s="84"/>
      <c r="H41" s="84"/>
      <c r="I41" s="84"/>
      <c r="J41" s="84"/>
      <c r="K41" s="90"/>
    </row>
    <row r="42" spans="1:11">
      <c r="A42" s="2"/>
      <c r="B42" s="89"/>
      <c r="C42" s="84"/>
      <c r="D42" s="84"/>
      <c r="E42" s="84"/>
      <c r="F42" s="84"/>
      <c r="G42" s="84"/>
      <c r="H42" s="84"/>
      <c r="I42" s="84"/>
      <c r="J42" s="84"/>
      <c r="K42" s="90"/>
    </row>
    <row r="43" spans="1:11">
      <c r="A43" s="2"/>
      <c r="B43" s="89"/>
      <c r="C43" s="84"/>
      <c r="D43" s="84"/>
      <c r="E43" s="84"/>
      <c r="F43" s="84"/>
      <c r="G43" s="84"/>
      <c r="H43" s="84"/>
      <c r="I43" s="84"/>
      <c r="J43" s="84"/>
      <c r="K43" s="90"/>
    </row>
    <row r="44" spans="1:11" ht="15.6">
      <c r="A44" s="2"/>
      <c r="B44" s="89"/>
      <c r="C44" s="91"/>
      <c r="D44" s="84"/>
      <c r="E44" s="84"/>
      <c r="F44" s="84"/>
      <c r="G44" s="84"/>
      <c r="H44" s="84"/>
      <c r="I44" s="84"/>
      <c r="J44" s="84"/>
      <c r="K44" s="90"/>
    </row>
    <row r="45" spans="1:11" ht="25.5" customHeight="1">
      <c r="A45" s="2"/>
      <c r="B45" s="224" t="s">
        <v>1</v>
      </c>
      <c r="C45" s="225"/>
      <c r="D45" s="225"/>
      <c r="E45" s="225"/>
      <c r="F45" s="225"/>
      <c r="G45" s="225"/>
      <c r="H45" s="225"/>
      <c r="I45" s="225"/>
      <c r="J45" s="225"/>
      <c r="K45" s="226"/>
    </row>
    <row r="46" spans="1:11">
      <c r="A46" s="2"/>
      <c r="B46" s="89"/>
      <c r="C46" s="153"/>
      <c r="D46" s="153"/>
      <c r="E46" s="151"/>
      <c r="F46" s="153"/>
      <c r="G46" s="153"/>
      <c r="H46" s="151"/>
      <c r="I46" s="151"/>
      <c r="J46" s="151"/>
      <c r="K46" s="152"/>
    </row>
    <row r="47" spans="1:11">
      <c r="A47" s="2"/>
      <c r="B47" s="89"/>
      <c r="C47" s="84"/>
      <c r="D47" s="92"/>
      <c r="E47" s="84"/>
      <c r="F47" s="84"/>
      <c r="G47" s="84"/>
      <c r="H47" s="84"/>
      <c r="I47" s="84"/>
      <c r="J47" s="84"/>
      <c r="K47" s="90"/>
    </row>
    <row r="48" spans="1:11" ht="20.399999999999999">
      <c r="A48" s="2"/>
      <c r="B48" s="216" t="s">
        <v>53</v>
      </c>
      <c r="C48" s="217"/>
      <c r="D48" s="217"/>
      <c r="E48" s="217"/>
      <c r="F48" s="217"/>
      <c r="G48" s="217"/>
      <c r="H48" s="217"/>
      <c r="I48" s="217"/>
      <c r="J48" s="217"/>
      <c r="K48" s="218"/>
    </row>
    <row r="49" spans="1:11" ht="20.399999999999999">
      <c r="A49" s="2"/>
      <c r="B49" s="89"/>
      <c r="C49" s="93"/>
      <c r="D49" s="93"/>
      <c r="E49" s="93"/>
      <c r="F49" s="84"/>
      <c r="G49" s="84"/>
      <c r="H49" s="84"/>
      <c r="I49" s="84"/>
      <c r="J49" s="84"/>
      <c r="K49" s="90"/>
    </row>
    <row r="50" spans="1:11">
      <c r="A50" s="2"/>
      <c r="B50" s="89"/>
      <c r="C50" s="83" t="s">
        <v>55</v>
      </c>
      <c r="D50" s="94" t="s">
        <v>56</v>
      </c>
      <c r="E50" s="84"/>
      <c r="F50" s="83" t="s">
        <v>61</v>
      </c>
      <c r="G50" s="83"/>
      <c r="H50" s="95" t="s">
        <v>62</v>
      </c>
      <c r="I50" s="95"/>
      <c r="J50" s="83"/>
      <c r="K50" s="7"/>
    </row>
    <row r="51" spans="1:11">
      <c r="A51" s="2"/>
      <c r="B51" s="89"/>
      <c r="C51" s="83" t="s">
        <v>72</v>
      </c>
      <c r="D51" s="84" t="s">
        <v>73</v>
      </c>
      <c r="E51" s="84"/>
      <c r="F51" s="13" t="s">
        <v>54</v>
      </c>
      <c r="G51" s="13"/>
      <c r="H51" s="77" t="s">
        <v>69</v>
      </c>
      <c r="I51" s="77"/>
      <c r="J51" s="83"/>
      <c r="K51" s="96"/>
    </row>
    <row r="52" spans="1:11">
      <c r="A52" s="2"/>
      <c r="B52" s="89"/>
      <c r="C52" s="83" t="s">
        <v>57</v>
      </c>
      <c r="D52" s="97">
        <v>45330</v>
      </c>
      <c r="E52" s="84"/>
      <c r="F52" s="13" t="s">
        <v>63</v>
      </c>
      <c r="G52" s="13"/>
      <c r="H52" s="130">
        <v>45359</v>
      </c>
      <c r="I52" s="130"/>
      <c r="J52" s="84"/>
      <c r="K52" s="98"/>
    </row>
    <row r="53" spans="1:11">
      <c r="A53" s="2"/>
      <c r="B53" s="89"/>
      <c r="C53" s="83" t="s">
        <v>58</v>
      </c>
      <c r="D53" s="95" t="s">
        <v>7</v>
      </c>
      <c r="E53" s="84"/>
      <c r="F53" s="84"/>
      <c r="G53" s="84"/>
      <c r="H53" s="84"/>
      <c r="I53" s="84"/>
      <c r="J53" s="83"/>
      <c r="K53" s="90"/>
    </row>
    <row r="54" spans="1:11" ht="15" customHeight="1">
      <c r="A54" s="2"/>
      <c r="B54" s="89"/>
      <c r="C54" s="83" t="s">
        <v>13</v>
      </c>
      <c r="D54" s="99" t="s">
        <v>71</v>
      </c>
      <c r="E54" s="84"/>
      <c r="F54" s="2"/>
      <c r="G54" s="2"/>
      <c r="H54" s="2"/>
      <c r="I54" s="2"/>
      <c r="J54" s="84"/>
      <c r="K54" s="90"/>
    </row>
    <row r="55" spans="1:11">
      <c r="A55" s="2"/>
      <c r="B55" s="89"/>
      <c r="C55" s="83" t="s">
        <v>15</v>
      </c>
      <c r="D55" s="100" t="s">
        <v>16</v>
      </c>
      <c r="E55" s="84"/>
      <c r="F55" s="83" t="s">
        <v>64</v>
      </c>
      <c r="G55" s="83"/>
      <c r="H55" s="95" t="s">
        <v>65</v>
      </c>
      <c r="I55" s="95"/>
      <c r="J55" s="83"/>
      <c r="K55" s="90"/>
    </row>
    <row r="56" spans="1:11">
      <c r="A56" s="2"/>
      <c r="B56" s="89"/>
      <c r="C56" s="83" t="s">
        <v>17</v>
      </c>
      <c r="D56" s="95" t="s">
        <v>18</v>
      </c>
      <c r="E56" s="84"/>
      <c r="F56" s="83" t="s">
        <v>66</v>
      </c>
      <c r="G56" s="83"/>
      <c r="H56" s="95" t="s">
        <v>67</v>
      </c>
      <c r="I56" s="95"/>
      <c r="J56" s="84"/>
      <c r="K56" s="90"/>
    </row>
    <row r="57" spans="1:11">
      <c r="A57" s="2"/>
      <c r="B57" s="89"/>
      <c r="C57" s="83" t="s">
        <v>19</v>
      </c>
      <c r="D57" s="95" t="s">
        <v>20</v>
      </c>
      <c r="E57" s="84"/>
      <c r="F57" s="102" t="s">
        <v>21</v>
      </c>
      <c r="G57" s="102"/>
      <c r="H57" s="95" t="s">
        <v>22</v>
      </c>
      <c r="I57" s="95"/>
      <c r="J57" s="84"/>
      <c r="K57" s="101"/>
    </row>
    <row r="58" spans="1:11">
      <c r="A58" s="2"/>
      <c r="B58" s="89"/>
      <c r="C58" s="83"/>
      <c r="D58" s="95"/>
      <c r="E58" s="84"/>
      <c r="F58" s="83"/>
      <c r="G58" s="83"/>
      <c r="H58" s="95"/>
      <c r="I58" s="95"/>
      <c r="J58" s="84"/>
      <c r="K58" s="101"/>
    </row>
    <row r="59" spans="1:11">
      <c r="A59" s="2"/>
      <c r="B59" s="89"/>
      <c r="C59" s="84"/>
      <c r="D59" s="84"/>
      <c r="E59" s="84"/>
      <c r="F59" s="102"/>
      <c r="G59" s="102"/>
      <c r="H59" s="95"/>
      <c r="I59" s="95"/>
      <c r="J59" s="95"/>
      <c r="K59" s="90"/>
    </row>
    <row r="60" spans="1:11">
      <c r="A60" s="2"/>
      <c r="B60" s="89"/>
      <c r="C60" s="84"/>
      <c r="D60" s="84"/>
      <c r="E60" s="84"/>
      <c r="F60" s="84"/>
      <c r="G60" s="84"/>
      <c r="H60" s="95"/>
      <c r="I60" s="95"/>
      <c r="J60" s="84"/>
      <c r="K60" s="90"/>
    </row>
    <row r="61" spans="1:11" ht="30" customHeight="1">
      <c r="A61" s="2"/>
      <c r="B61" s="23"/>
      <c r="C61" s="129" t="s">
        <v>23</v>
      </c>
      <c r="D61" s="202" t="s">
        <v>49</v>
      </c>
      <c r="E61" s="202"/>
      <c r="F61" s="131" t="s">
        <v>110</v>
      </c>
      <c r="G61" s="142" t="s">
        <v>77</v>
      </c>
      <c r="H61" s="95"/>
      <c r="I61" s="95"/>
    </row>
    <row r="62" spans="1:11" ht="44.25" customHeight="1">
      <c r="A62" s="2"/>
      <c r="B62" s="6"/>
      <c r="C62" s="69">
        <v>1</v>
      </c>
      <c r="D62" s="223" t="s">
        <v>27</v>
      </c>
      <c r="E62" s="223"/>
      <c r="F62" s="85">
        <v>30000</v>
      </c>
      <c r="G62" s="85"/>
      <c r="H62" s="95"/>
      <c r="I62" s="95"/>
    </row>
    <row r="63" spans="1:11" s="35" customFormat="1" ht="52.5" customHeight="1">
      <c r="A63" s="30"/>
      <c r="B63" s="31"/>
      <c r="C63" s="69">
        <v>2</v>
      </c>
      <c r="D63" s="223" t="s">
        <v>29</v>
      </c>
      <c r="E63" s="223"/>
      <c r="F63" s="85">
        <v>30000</v>
      </c>
      <c r="G63" s="85"/>
      <c r="H63" s="95"/>
      <c r="I63" s="95"/>
    </row>
    <row r="64" spans="1:11" ht="15.6">
      <c r="A64" s="2"/>
      <c r="B64" s="108"/>
      <c r="C64" s="109"/>
      <c r="D64" s="110"/>
      <c r="E64" s="114" t="s">
        <v>74</v>
      </c>
      <c r="F64" s="123">
        <v>60000</v>
      </c>
      <c r="G64" s="111"/>
      <c r="J64" s="84"/>
      <c r="K64" s="90"/>
    </row>
    <row r="65" spans="1:11" ht="15.6">
      <c r="A65" s="2"/>
      <c r="B65" s="108"/>
      <c r="C65" s="109"/>
      <c r="D65" s="84"/>
      <c r="E65" s="114" t="s">
        <v>93</v>
      </c>
      <c r="F65" s="123">
        <v>0</v>
      </c>
      <c r="G65" s="112"/>
      <c r="J65" s="84"/>
      <c r="K65" s="113"/>
    </row>
    <row r="66" spans="1:11" ht="15.6">
      <c r="A66" s="2"/>
      <c r="B66" s="108"/>
      <c r="C66" s="109"/>
      <c r="D66" s="114"/>
      <c r="E66" s="84"/>
      <c r="F66" s="115"/>
      <c r="G66" s="115"/>
      <c r="H66" s="115"/>
      <c r="I66" s="84"/>
      <c r="J66" s="84"/>
      <c r="K66" s="116"/>
    </row>
    <row r="67" spans="1:11">
      <c r="A67" s="2"/>
      <c r="B67" s="89"/>
      <c r="C67" s="84"/>
      <c r="D67" s="117" t="s">
        <v>78</v>
      </c>
      <c r="E67" s="84"/>
      <c r="F67" s="84"/>
      <c r="G67" s="84"/>
      <c r="H67" s="84"/>
      <c r="I67" s="84"/>
      <c r="J67" s="84"/>
      <c r="K67" s="90"/>
    </row>
    <row r="68" spans="1:11" ht="15.6">
      <c r="A68" s="2"/>
      <c r="B68" s="89"/>
      <c r="C68" s="118" t="s">
        <v>33</v>
      </c>
      <c r="D68" s="119" t="s">
        <v>34</v>
      </c>
      <c r="E68" s="84"/>
      <c r="F68" s="84"/>
      <c r="G68" s="84"/>
      <c r="H68" s="84"/>
      <c r="I68" s="84"/>
      <c r="J68" s="84"/>
      <c r="K68" s="90"/>
    </row>
    <row r="69" spans="1:11" ht="15.45" customHeight="1">
      <c r="A69" s="2"/>
      <c r="B69" s="227" t="s">
        <v>84</v>
      </c>
      <c r="C69" s="228"/>
      <c r="D69" s="228"/>
      <c r="E69" s="228"/>
      <c r="F69" s="228"/>
      <c r="G69" s="228"/>
      <c r="H69" s="228"/>
      <c r="I69" s="228"/>
      <c r="J69" s="228"/>
      <c r="K69" s="229"/>
    </row>
    <row r="70" spans="1:11" ht="15.6">
      <c r="A70" s="2"/>
      <c r="B70" s="45"/>
      <c r="C70" s="188" t="s">
        <v>46</v>
      </c>
      <c r="D70" s="188"/>
      <c r="E70" s="128"/>
      <c r="F70" s="188"/>
      <c r="G70" s="188"/>
      <c r="H70" s="188"/>
      <c r="I70" s="188"/>
      <c r="J70" s="188" t="s">
        <v>39</v>
      </c>
      <c r="K70" s="230"/>
    </row>
    <row r="71" spans="1:11" ht="15.6">
      <c r="A71" s="2"/>
      <c r="B71" s="45"/>
      <c r="C71" s="46" t="s">
        <v>40</v>
      </c>
      <c r="D71" s="47" t="s">
        <v>41</v>
      </c>
      <c r="E71" s="46"/>
      <c r="F71" s="46"/>
      <c r="G71" s="46"/>
      <c r="H71" s="46"/>
      <c r="I71" s="47"/>
      <c r="J71" s="46" t="s">
        <v>42</v>
      </c>
      <c r="K71" s="78" t="s">
        <v>41</v>
      </c>
    </row>
    <row r="72" spans="1:11" ht="15.6">
      <c r="A72" s="2"/>
      <c r="B72" s="45"/>
      <c r="C72" s="46" t="s">
        <v>43</v>
      </c>
      <c r="D72" s="47" t="s">
        <v>41</v>
      </c>
      <c r="E72" s="46"/>
      <c r="F72" s="46"/>
      <c r="G72" s="46"/>
      <c r="H72" s="46"/>
      <c r="I72" s="47"/>
      <c r="J72" s="46" t="s">
        <v>43</v>
      </c>
      <c r="K72" s="78" t="s">
        <v>41</v>
      </c>
    </row>
    <row r="73" spans="1:11" ht="15.6">
      <c r="A73" s="2"/>
      <c r="B73" s="45"/>
      <c r="C73" s="46" t="s">
        <v>44</v>
      </c>
      <c r="D73" s="47" t="s">
        <v>41</v>
      </c>
      <c r="E73" s="46"/>
      <c r="F73" s="46"/>
      <c r="G73" s="46"/>
      <c r="H73" s="46"/>
      <c r="I73" s="47"/>
      <c r="J73" s="46" t="s">
        <v>44</v>
      </c>
      <c r="K73" s="78" t="s">
        <v>41</v>
      </c>
    </row>
    <row r="74" spans="1:11">
      <c r="A74" s="2"/>
      <c r="B74" s="45"/>
      <c r="C74" s="49"/>
      <c r="D74" s="49"/>
      <c r="E74" s="49"/>
      <c r="F74" s="49"/>
      <c r="G74" s="49"/>
      <c r="H74" s="49"/>
      <c r="I74" s="49"/>
      <c r="J74" s="49"/>
      <c r="K74" s="79"/>
    </row>
    <row r="75" spans="1:11">
      <c r="B75" s="89"/>
      <c r="C75" s="84"/>
      <c r="D75" s="84"/>
      <c r="E75" s="84"/>
      <c r="F75" s="84"/>
      <c r="G75" s="84"/>
      <c r="H75" s="84"/>
      <c r="I75" s="84"/>
      <c r="J75" s="84"/>
      <c r="K75" s="90"/>
    </row>
    <row r="76" spans="1:11" ht="15" thickBot="1">
      <c r="B76" s="120"/>
      <c r="C76" s="121"/>
      <c r="D76" s="121"/>
      <c r="E76" s="121"/>
      <c r="F76" s="121"/>
      <c r="G76" s="121"/>
      <c r="H76" s="121"/>
      <c r="I76" s="121"/>
      <c r="J76" s="121"/>
      <c r="K76" s="122"/>
    </row>
  </sheetData>
  <mergeCells count="21">
    <mergeCell ref="D63:E63"/>
    <mergeCell ref="B69:K69"/>
    <mergeCell ref="C70:D70"/>
    <mergeCell ref="F70:I70"/>
    <mergeCell ref="J70:K70"/>
    <mergeCell ref="B48:K48"/>
    <mergeCell ref="D61:E61"/>
    <mergeCell ref="D62:E62"/>
    <mergeCell ref="B45:K45"/>
    <mergeCell ref="D25:E25"/>
    <mergeCell ref="G25:H25"/>
    <mergeCell ref="B30:K30"/>
    <mergeCell ref="C31:D31"/>
    <mergeCell ref="F31:I31"/>
    <mergeCell ref="J31:K31"/>
    <mergeCell ref="C7:D8"/>
    <mergeCell ref="B10:K10"/>
    <mergeCell ref="D23:E23"/>
    <mergeCell ref="G23:H23"/>
    <mergeCell ref="D24:E24"/>
    <mergeCell ref="G24:H2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55" zoomScale="70" zoomScaleNormal="70" workbookViewId="0">
      <selection activeCell="J23" sqref="J23"/>
    </sheetView>
  </sheetViews>
  <sheetFormatPr defaultColWidth="17.5546875" defaultRowHeight="14.4"/>
  <cols>
    <col min="2" max="2" width="8.21875" customWidth="1"/>
    <col min="3" max="3" width="20.21875" customWidth="1"/>
    <col min="4" max="4" width="25.44140625" customWidth="1"/>
    <col min="5" max="5" width="34" customWidth="1"/>
    <col min="6" max="6" width="19.6640625" bestFit="1" customWidth="1"/>
    <col min="7" max="7" width="20.6640625" customWidth="1"/>
    <col min="8" max="8" width="19.33203125" customWidth="1"/>
    <col min="9" max="9" width="18.21875" customWidth="1"/>
    <col min="10" max="10" width="22.77734375" customWidth="1"/>
    <col min="11" max="11" width="22.44140625" customWidth="1"/>
  </cols>
  <sheetData>
    <row r="1" spans="1:11" ht="15.6" thickBot="1">
      <c r="A1" s="1"/>
    </row>
    <row r="2" spans="1:11">
      <c r="A2" s="2"/>
      <c r="B2" s="86"/>
      <c r="C2" s="87"/>
      <c r="D2" s="87"/>
      <c r="E2" s="87"/>
      <c r="F2" s="87"/>
      <c r="G2" s="87"/>
      <c r="H2" s="87"/>
      <c r="I2" s="87"/>
      <c r="J2" s="87"/>
      <c r="K2" s="88"/>
    </row>
    <row r="3" spans="1:11">
      <c r="A3" s="2"/>
      <c r="B3" s="89"/>
      <c r="C3" s="84"/>
      <c r="D3" s="84"/>
      <c r="E3" s="84"/>
      <c r="F3" s="84"/>
      <c r="G3" s="84"/>
      <c r="H3" s="84"/>
      <c r="I3" s="84"/>
      <c r="J3" s="84"/>
      <c r="K3" s="90"/>
    </row>
    <row r="4" spans="1:11">
      <c r="A4" s="2"/>
      <c r="B4" s="89"/>
      <c r="C4" s="84"/>
      <c r="D4" s="84"/>
      <c r="E4" s="84"/>
      <c r="F4" s="84"/>
      <c r="G4" s="84"/>
      <c r="H4" s="84"/>
      <c r="I4" s="84"/>
      <c r="J4" s="84"/>
      <c r="K4" s="90"/>
    </row>
    <row r="5" spans="1:11">
      <c r="A5" s="2"/>
      <c r="B5" s="89"/>
      <c r="C5" s="84"/>
      <c r="D5" s="84"/>
      <c r="E5" s="84"/>
      <c r="F5" s="84"/>
      <c r="G5" s="84"/>
      <c r="H5" s="84"/>
      <c r="I5" s="84"/>
      <c r="J5" s="84"/>
      <c r="K5" s="90"/>
    </row>
    <row r="6" spans="1:11" ht="15.6">
      <c r="A6" s="2"/>
      <c r="B6" s="89"/>
      <c r="C6" s="91" t="s">
        <v>0</v>
      </c>
      <c r="D6" s="84"/>
      <c r="E6" s="84"/>
      <c r="F6" s="84"/>
      <c r="G6" s="84"/>
      <c r="H6" s="84"/>
      <c r="I6" s="84"/>
      <c r="J6" s="84"/>
      <c r="K6" s="90"/>
    </row>
    <row r="7" spans="1:11" ht="25.5" customHeight="1">
      <c r="A7" s="2"/>
      <c r="B7" s="89"/>
      <c r="C7" s="215" t="s">
        <v>1</v>
      </c>
      <c r="D7" s="215"/>
      <c r="E7" s="84"/>
      <c r="F7" s="84"/>
      <c r="G7" s="84"/>
      <c r="H7" s="84"/>
      <c r="I7" s="84"/>
      <c r="J7" s="84"/>
      <c r="K7" s="90"/>
    </row>
    <row r="8" spans="1:11">
      <c r="A8" s="2"/>
      <c r="B8" s="89"/>
      <c r="C8" s="215"/>
      <c r="D8" s="215"/>
      <c r="E8" s="84"/>
      <c r="F8" s="84"/>
      <c r="G8" s="84"/>
      <c r="H8" s="84"/>
      <c r="I8" s="84"/>
      <c r="J8" s="84"/>
      <c r="K8" s="90"/>
    </row>
    <row r="9" spans="1:11">
      <c r="A9" s="2"/>
      <c r="B9" s="89"/>
      <c r="C9" s="84"/>
      <c r="D9" s="92"/>
      <c r="E9" s="84"/>
      <c r="F9" s="84"/>
      <c r="G9" s="84"/>
      <c r="H9" s="84"/>
      <c r="I9" s="84"/>
      <c r="J9" s="84"/>
      <c r="K9" s="90"/>
    </row>
    <row r="10" spans="1:11" ht="20.399999999999999">
      <c r="A10" s="2"/>
      <c r="B10" s="216" t="s">
        <v>95</v>
      </c>
      <c r="C10" s="217"/>
      <c r="D10" s="217"/>
      <c r="E10" s="217"/>
      <c r="F10" s="217"/>
      <c r="G10" s="217"/>
      <c r="H10" s="217"/>
      <c r="I10" s="217"/>
      <c r="J10" s="217"/>
      <c r="K10" s="218"/>
    </row>
    <row r="11" spans="1:11" ht="20.399999999999999">
      <c r="A11" s="2"/>
      <c r="B11" s="89"/>
      <c r="C11" s="93"/>
      <c r="D11" s="93"/>
      <c r="E11" s="93"/>
      <c r="F11" s="84"/>
      <c r="G11" s="84"/>
      <c r="H11" s="84"/>
      <c r="I11" s="84"/>
      <c r="J11" s="84"/>
      <c r="K11" s="90"/>
    </row>
    <row r="12" spans="1:11">
      <c r="A12" s="2"/>
      <c r="B12" s="89"/>
      <c r="C12" s="83" t="s">
        <v>55</v>
      </c>
      <c r="D12" s="94" t="s">
        <v>56</v>
      </c>
      <c r="E12" s="84"/>
      <c r="F12" s="83" t="s">
        <v>61</v>
      </c>
      <c r="G12" s="83"/>
      <c r="H12" s="95" t="s">
        <v>62</v>
      </c>
      <c r="I12" s="95"/>
      <c r="J12" s="83"/>
      <c r="K12" s="90"/>
    </row>
    <row r="13" spans="1:11">
      <c r="A13" s="2"/>
      <c r="B13" s="89"/>
      <c r="C13" s="83" t="s">
        <v>72</v>
      </c>
      <c r="D13" s="84" t="s">
        <v>73</v>
      </c>
      <c r="E13" s="84"/>
      <c r="F13" s="83" t="s">
        <v>54</v>
      </c>
      <c r="G13" s="83"/>
      <c r="H13" s="83" t="s">
        <v>89</v>
      </c>
      <c r="I13" s="83"/>
      <c r="J13" s="84"/>
      <c r="K13" s="96"/>
    </row>
    <row r="14" spans="1:11">
      <c r="A14" s="2"/>
      <c r="B14" s="89"/>
      <c r="C14" s="83" t="s">
        <v>57</v>
      </c>
      <c r="D14" s="97">
        <v>45330</v>
      </c>
      <c r="E14" s="84"/>
      <c r="F14" s="84"/>
      <c r="G14" s="84"/>
      <c r="H14" s="84"/>
      <c r="I14" s="84"/>
      <c r="J14" s="84"/>
      <c r="K14" s="98"/>
    </row>
    <row r="15" spans="1:11">
      <c r="A15" s="2"/>
      <c r="B15" s="89"/>
      <c r="C15" s="83" t="s">
        <v>58</v>
      </c>
      <c r="D15" s="95" t="s">
        <v>96</v>
      </c>
      <c r="E15" s="84"/>
      <c r="F15" s="84"/>
      <c r="G15" s="84"/>
      <c r="H15" s="84"/>
      <c r="I15" s="84"/>
      <c r="J15" s="83"/>
      <c r="K15" s="90"/>
    </row>
    <row r="16" spans="1:11" ht="15" customHeight="1">
      <c r="A16" s="2"/>
      <c r="B16" s="89"/>
      <c r="C16" s="83" t="s">
        <v>13</v>
      </c>
      <c r="D16" s="99" t="s">
        <v>71</v>
      </c>
      <c r="E16" s="84"/>
      <c r="F16" s="84"/>
      <c r="G16" s="84"/>
      <c r="H16" s="84"/>
      <c r="I16" s="84"/>
      <c r="J16" s="84"/>
      <c r="K16" s="90"/>
    </row>
    <row r="17" spans="1:11">
      <c r="A17" s="2"/>
      <c r="B17" s="89"/>
      <c r="C17" s="83" t="s">
        <v>15</v>
      </c>
      <c r="D17" s="100" t="s">
        <v>16</v>
      </c>
      <c r="E17" s="84"/>
      <c r="F17" s="83" t="s">
        <v>64</v>
      </c>
      <c r="G17" s="83"/>
      <c r="H17" s="95" t="s">
        <v>65</v>
      </c>
      <c r="J17" s="83"/>
      <c r="K17" s="90"/>
    </row>
    <row r="18" spans="1:11">
      <c r="A18" s="2"/>
      <c r="B18" s="89"/>
      <c r="C18" s="83" t="s">
        <v>17</v>
      </c>
      <c r="D18" s="95" t="s">
        <v>18</v>
      </c>
      <c r="E18" s="84"/>
      <c r="F18" s="83" t="s">
        <v>66</v>
      </c>
      <c r="G18" s="83"/>
      <c r="H18" s="95" t="s">
        <v>67</v>
      </c>
      <c r="I18" s="84"/>
      <c r="J18" s="84"/>
      <c r="K18" s="90"/>
    </row>
    <row r="19" spans="1:11">
      <c r="A19" s="2"/>
      <c r="B19" s="89"/>
      <c r="C19" s="83" t="s">
        <v>19</v>
      </c>
      <c r="D19" s="95" t="s">
        <v>20</v>
      </c>
      <c r="F19" s="102" t="s">
        <v>21</v>
      </c>
      <c r="G19" s="102"/>
      <c r="H19" s="95" t="s">
        <v>22</v>
      </c>
      <c r="I19" s="84"/>
      <c r="J19" s="84"/>
      <c r="K19" s="101"/>
    </row>
    <row r="20" spans="1:11">
      <c r="A20" s="2"/>
      <c r="B20" s="89"/>
      <c r="C20" s="83"/>
      <c r="D20" s="95"/>
      <c r="E20" s="84"/>
      <c r="F20" s="84"/>
      <c r="G20" s="84"/>
      <c r="H20" s="84"/>
      <c r="I20" s="84"/>
      <c r="J20" s="84"/>
      <c r="K20" s="101"/>
    </row>
    <row r="21" spans="1:11">
      <c r="A21" s="2"/>
      <c r="B21" s="89"/>
      <c r="C21" s="84"/>
      <c r="D21" s="84"/>
      <c r="E21" s="84"/>
      <c r="F21" s="84"/>
      <c r="G21" s="84"/>
      <c r="H21" s="84"/>
      <c r="I21" s="84"/>
      <c r="J21" s="95"/>
      <c r="K21" s="90"/>
    </row>
    <row r="22" spans="1:11">
      <c r="A22" s="2"/>
      <c r="B22" s="89"/>
      <c r="C22" s="84"/>
      <c r="D22" s="84"/>
      <c r="E22" s="84"/>
      <c r="F22" s="84"/>
      <c r="G22" s="84"/>
      <c r="H22" s="84"/>
      <c r="I22" s="84"/>
      <c r="J22" s="84"/>
      <c r="K22" s="90"/>
    </row>
    <row r="23" spans="1:11" ht="30" customHeight="1">
      <c r="A23" s="2"/>
      <c r="B23" s="103"/>
      <c r="C23" s="104" t="s">
        <v>23</v>
      </c>
      <c r="D23" s="219" t="s">
        <v>49</v>
      </c>
      <c r="E23" s="219"/>
      <c r="F23" s="105" t="s">
        <v>86</v>
      </c>
      <c r="G23" s="220" t="s">
        <v>77</v>
      </c>
      <c r="H23" s="220"/>
      <c r="I23" s="84"/>
      <c r="J23" s="84"/>
      <c r="K23" s="90"/>
    </row>
    <row r="24" spans="1:11" ht="69.599999999999994" customHeight="1">
      <c r="A24" s="2"/>
      <c r="B24" s="89"/>
      <c r="C24" s="106">
        <v>1</v>
      </c>
      <c r="D24" s="221" t="s">
        <v>27</v>
      </c>
      <c r="E24" s="221"/>
      <c r="F24" s="107">
        <v>8000</v>
      </c>
      <c r="G24" s="231" t="s">
        <v>90</v>
      </c>
      <c r="H24" s="231"/>
      <c r="I24" s="84"/>
      <c r="J24" s="84"/>
      <c r="K24" s="90"/>
    </row>
    <row r="25" spans="1:11" s="35" customFormat="1" ht="52.5" customHeight="1">
      <c r="A25" s="30"/>
      <c r="B25" s="108"/>
      <c r="C25" s="106">
        <v>2</v>
      </c>
      <c r="D25" s="221" t="s">
        <v>29</v>
      </c>
      <c r="E25" s="221"/>
      <c r="F25" s="107">
        <v>30000</v>
      </c>
      <c r="G25" s="222"/>
      <c r="H25" s="222"/>
      <c r="I25" s="84"/>
      <c r="J25" s="84"/>
      <c r="K25" s="90"/>
    </row>
    <row r="26" spans="1:11" ht="15.6">
      <c r="A26" s="2"/>
      <c r="B26" s="108"/>
      <c r="C26" s="109"/>
      <c r="D26" s="110"/>
      <c r="E26" s="114" t="s">
        <v>74</v>
      </c>
      <c r="F26" s="123">
        <v>38000</v>
      </c>
      <c r="G26" s="111"/>
      <c r="H26" s="111"/>
      <c r="I26" s="84"/>
      <c r="J26" s="84"/>
      <c r="K26" s="90"/>
    </row>
    <row r="27" spans="1:11" ht="15.6">
      <c r="A27" s="2"/>
      <c r="B27" s="108"/>
      <c r="C27" s="109"/>
      <c r="D27" s="84"/>
      <c r="E27" s="114" t="s">
        <v>94</v>
      </c>
      <c r="F27" s="112"/>
      <c r="G27" s="112"/>
      <c r="H27" s="112"/>
      <c r="I27" s="84"/>
      <c r="J27" s="84"/>
      <c r="K27" s="113"/>
    </row>
    <row r="28" spans="1:11" ht="15.6">
      <c r="A28" s="2"/>
      <c r="B28" s="108"/>
      <c r="C28" s="109"/>
      <c r="D28" s="114"/>
      <c r="E28" s="114"/>
      <c r="F28" s="115"/>
      <c r="G28" s="115"/>
      <c r="H28" s="115"/>
      <c r="I28" s="84"/>
      <c r="J28" s="84"/>
      <c r="K28" s="116"/>
    </row>
    <row r="29" spans="1:11">
      <c r="A29" s="2"/>
      <c r="B29" s="89"/>
      <c r="C29" s="84"/>
      <c r="D29" s="117" t="s">
        <v>78</v>
      </c>
      <c r="E29" s="84"/>
      <c r="F29" s="84"/>
      <c r="G29" s="84"/>
      <c r="H29" s="84"/>
      <c r="I29" s="84"/>
      <c r="J29" s="84"/>
      <c r="K29" s="90"/>
    </row>
    <row r="30" spans="1:11" ht="15.6">
      <c r="A30" s="2"/>
      <c r="B30" s="89"/>
      <c r="C30" s="118" t="s">
        <v>33</v>
      </c>
      <c r="D30" s="119" t="s">
        <v>34</v>
      </c>
      <c r="E30" s="84"/>
      <c r="F30" s="84"/>
      <c r="G30" s="84"/>
      <c r="H30" s="84"/>
      <c r="I30" s="84"/>
      <c r="J30" s="84"/>
      <c r="K30" s="90"/>
    </row>
    <row r="31" spans="1:11" ht="15.45" customHeight="1">
      <c r="A31" s="2"/>
      <c r="B31" s="227" t="s">
        <v>85</v>
      </c>
      <c r="C31" s="228"/>
      <c r="D31" s="228"/>
      <c r="E31" s="228"/>
      <c r="F31" s="228"/>
      <c r="G31" s="228"/>
      <c r="H31" s="228"/>
      <c r="I31" s="228"/>
      <c r="J31" s="228"/>
      <c r="K31" s="229"/>
    </row>
    <row r="32" spans="1:11" ht="15.6">
      <c r="A32" s="2"/>
      <c r="B32" s="45"/>
      <c r="C32" s="188" t="s">
        <v>79</v>
      </c>
      <c r="D32" s="188"/>
      <c r="E32" s="81" t="s">
        <v>80</v>
      </c>
      <c r="F32" s="188" t="s">
        <v>81</v>
      </c>
      <c r="G32" s="188"/>
      <c r="H32" s="188"/>
      <c r="I32" s="188"/>
      <c r="J32" s="188" t="s">
        <v>82</v>
      </c>
      <c r="K32" s="230"/>
    </row>
    <row r="33" spans="1:11" ht="15.6">
      <c r="A33" s="2"/>
      <c r="B33" s="45"/>
      <c r="C33" s="46" t="s">
        <v>40</v>
      </c>
      <c r="D33" s="47" t="s">
        <v>41</v>
      </c>
      <c r="E33" s="46" t="s">
        <v>42</v>
      </c>
      <c r="F33" s="46" t="s">
        <v>42</v>
      </c>
      <c r="G33" s="46"/>
      <c r="H33" s="46"/>
      <c r="I33" s="47" t="s">
        <v>41</v>
      </c>
      <c r="J33" s="46" t="s">
        <v>42</v>
      </c>
      <c r="K33" s="78" t="s">
        <v>41</v>
      </c>
    </row>
    <row r="34" spans="1:11" ht="15.6">
      <c r="A34" s="2"/>
      <c r="B34" s="45"/>
      <c r="C34" s="46" t="s">
        <v>43</v>
      </c>
      <c r="D34" s="47" t="s">
        <v>41</v>
      </c>
      <c r="E34" s="46" t="s">
        <v>43</v>
      </c>
      <c r="F34" s="46" t="s">
        <v>43</v>
      </c>
      <c r="G34" s="46"/>
      <c r="H34" s="46"/>
      <c r="I34" s="47" t="s">
        <v>41</v>
      </c>
      <c r="J34" s="46" t="s">
        <v>43</v>
      </c>
      <c r="K34" s="78" t="s">
        <v>41</v>
      </c>
    </row>
    <row r="35" spans="1:11" ht="15.6">
      <c r="A35" s="2"/>
      <c r="B35" s="45"/>
      <c r="C35" s="46" t="s">
        <v>44</v>
      </c>
      <c r="D35" s="47" t="s">
        <v>41</v>
      </c>
      <c r="E35" s="46" t="s">
        <v>44</v>
      </c>
      <c r="F35" s="46" t="s">
        <v>44</v>
      </c>
      <c r="G35" s="46"/>
      <c r="H35" s="46"/>
      <c r="I35" s="47" t="s">
        <v>41</v>
      </c>
      <c r="J35" s="46" t="s">
        <v>44</v>
      </c>
      <c r="K35" s="78" t="s">
        <v>41</v>
      </c>
    </row>
    <row r="36" spans="1:11" ht="15.6">
      <c r="A36" s="2"/>
      <c r="B36" s="45"/>
      <c r="C36" s="46" t="s">
        <v>83</v>
      </c>
      <c r="D36" s="47" t="s">
        <v>41</v>
      </c>
      <c r="E36" s="46" t="s">
        <v>83</v>
      </c>
      <c r="F36" s="46" t="s">
        <v>83</v>
      </c>
      <c r="G36" s="46"/>
      <c r="H36" s="46"/>
      <c r="I36" s="47" t="s">
        <v>41</v>
      </c>
      <c r="J36" s="46" t="s">
        <v>83</v>
      </c>
      <c r="K36" s="78" t="s">
        <v>41</v>
      </c>
    </row>
    <row r="37" spans="1:11">
      <c r="B37" s="89"/>
      <c r="C37" s="84"/>
      <c r="D37" s="84"/>
      <c r="E37" s="84"/>
      <c r="F37" s="84"/>
      <c r="G37" s="84"/>
      <c r="H37" s="84"/>
      <c r="I37" s="84"/>
      <c r="J37" s="84"/>
      <c r="K37" s="90"/>
    </row>
    <row r="38" spans="1:11" ht="15" thickBot="1">
      <c r="B38" s="120"/>
      <c r="C38" s="121"/>
      <c r="D38" s="121"/>
      <c r="E38" s="121"/>
      <c r="F38" s="121"/>
      <c r="G38" s="121"/>
      <c r="H38" s="121"/>
      <c r="I38" s="121"/>
      <c r="J38" s="121"/>
      <c r="K38" s="122"/>
    </row>
    <row r="40" spans="1:11" ht="15" thickBot="1"/>
    <row r="41" spans="1:11" ht="15" thickBot="1">
      <c r="A41" s="2"/>
      <c r="B41" s="86"/>
      <c r="C41" s="87"/>
      <c r="D41" s="87"/>
      <c r="E41" s="87"/>
      <c r="F41" s="87"/>
      <c r="G41" s="87"/>
      <c r="H41" s="87"/>
      <c r="I41" s="87"/>
      <c r="J41" s="87"/>
      <c r="K41" s="88"/>
    </row>
    <row r="42" spans="1:11">
      <c r="A42" s="2"/>
      <c r="B42" s="86"/>
      <c r="C42" s="87"/>
      <c r="D42" s="87"/>
      <c r="E42" s="87"/>
      <c r="F42" s="87"/>
      <c r="G42" s="87"/>
      <c r="H42" s="87"/>
      <c r="I42" s="87"/>
      <c r="J42" s="87"/>
      <c r="K42" s="88"/>
    </row>
    <row r="43" spans="1:11">
      <c r="A43" s="2"/>
      <c r="B43" s="89"/>
      <c r="C43" s="84"/>
      <c r="D43" s="84"/>
      <c r="E43" s="84"/>
      <c r="F43" s="84"/>
      <c r="G43" s="84"/>
      <c r="H43" s="84"/>
      <c r="I43" s="84"/>
      <c r="J43" s="84"/>
      <c r="K43" s="90"/>
    </row>
    <row r="44" spans="1:11">
      <c r="A44" s="2"/>
      <c r="B44" s="89"/>
      <c r="C44" s="84"/>
      <c r="D44" s="84"/>
      <c r="E44" s="84"/>
      <c r="F44" s="84"/>
      <c r="G44" s="84"/>
      <c r="H44" s="84"/>
      <c r="I44" s="84"/>
      <c r="J44" s="84"/>
      <c r="K44" s="90"/>
    </row>
    <row r="45" spans="1:11" ht="15.6">
      <c r="A45" s="2"/>
      <c r="B45" s="89"/>
      <c r="C45" s="91" t="s">
        <v>0</v>
      </c>
      <c r="D45" s="84"/>
      <c r="E45" s="84"/>
      <c r="F45" s="84"/>
      <c r="G45" s="84"/>
      <c r="H45" s="84"/>
      <c r="I45" s="84"/>
      <c r="J45" s="84"/>
      <c r="K45" s="90"/>
    </row>
    <row r="46" spans="1:11" ht="25.5" customHeight="1">
      <c r="A46" s="2"/>
      <c r="B46" s="89"/>
      <c r="C46" s="215" t="s">
        <v>1</v>
      </c>
      <c r="D46" s="215"/>
      <c r="E46" s="84"/>
      <c r="F46" s="84"/>
      <c r="G46" s="84"/>
      <c r="H46" s="84"/>
      <c r="I46" s="84"/>
      <c r="J46" s="84"/>
      <c r="K46" s="90"/>
    </row>
    <row r="47" spans="1:11">
      <c r="A47" s="2"/>
      <c r="B47" s="89"/>
      <c r="C47" s="215"/>
      <c r="D47" s="215"/>
      <c r="E47" s="84"/>
      <c r="F47" s="84"/>
      <c r="G47" s="84"/>
      <c r="H47" s="84"/>
      <c r="I47" s="84"/>
      <c r="J47" s="84"/>
      <c r="K47" s="90"/>
    </row>
    <row r="48" spans="1:11">
      <c r="A48" s="2"/>
      <c r="B48" s="89"/>
      <c r="C48" s="84"/>
      <c r="D48" s="92"/>
      <c r="E48" s="84"/>
      <c r="F48" s="84"/>
      <c r="G48" s="84"/>
      <c r="H48" s="84"/>
      <c r="I48" s="84"/>
      <c r="J48" s="84"/>
      <c r="K48" s="90"/>
    </row>
    <row r="49" spans="1:11" ht="20.399999999999999">
      <c r="A49" s="2"/>
      <c r="B49" s="216" t="s">
        <v>88</v>
      </c>
      <c r="C49" s="217"/>
      <c r="D49" s="217"/>
      <c r="E49" s="217"/>
      <c r="F49" s="217"/>
      <c r="G49" s="217"/>
      <c r="H49" s="217"/>
      <c r="I49" s="217"/>
      <c r="J49" s="217"/>
      <c r="K49" s="218"/>
    </row>
    <row r="50" spans="1:11" ht="20.399999999999999">
      <c r="A50" s="2"/>
      <c r="B50" s="89"/>
      <c r="C50" s="93"/>
      <c r="D50" s="93"/>
      <c r="E50" s="93"/>
      <c r="F50" s="84"/>
      <c r="G50" s="84"/>
      <c r="H50" s="84"/>
      <c r="I50" s="84"/>
      <c r="J50" s="84"/>
      <c r="K50" s="90"/>
    </row>
    <row r="51" spans="1:11">
      <c r="A51" s="2"/>
      <c r="B51" s="89"/>
      <c r="C51" s="83" t="s">
        <v>55</v>
      </c>
      <c r="D51" s="94" t="s">
        <v>56</v>
      </c>
      <c r="E51" s="84"/>
      <c r="F51" s="83" t="s">
        <v>61</v>
      </c>
      <c r="G51" s="83"/>
      <c r="H51" s="95" t="s">
        <v>62</v>
      </c>
      <c r="I51" s="95"/>
      <c r="J51" s="83"/>
      <c r="K51" s="7"/>
    </row>
    <row r="52" spans="1:11">
      <c r="A52" s="2"/>
      <c r="B52" s="89"/>
      <c r="C52" s="83" t="s">
        <v>72</v>
      </c>
      <c r="D52" s="84" t="s">
        <v>73</v>
      </c>
      <c r="E52" s="84"/>
      <c r="F52" s="83" t="s">
        <v>54</v>
      </c>
      <c r="G52" s="83"/>
      <c r="H52" s="83" t="s">
        <v>89</v>
      </c>
      <c r="I52" s="83"/>
      <c r="J52" s="84"/>
      <c r="K52" s="96"/>
    </row>
    <row r="53" spans="1:11">
      <c r="A53" s="2"/>
      <c r="B53" s="89"/>
      <c r="C53" s="83" t="s">
        <v>57</v>
      </c>
      <c r="D53" s="97">
        <v>45330</v>
      </c>
      <c r="E53" s="84"/>
      <c r="F53" s="84"/>
      <c r="G53" s="84"/>
      <c r="H53" s="84"/>
      <c r="I53" s="84"/>
      <c r="J53" s="84"/>
      <c r="K53" s="98"/>
    </row>
    <row r="54" spans="1:11">
      <c r="A54" s="2"/>
      <c r="B54" s="89"/>
      <c r="C54" s="83" t="s">
        <v>58</v>
      </c>
      <c r="D54" s="95" t="s">
        <v>96</v>
      </c>
      <c r="E54" s="84"/>
      <c r="F54" s="84"/>
      <c r="G54" s="84"/>
      <c r="H54" s="84"/>
      <c r="I54" s="84"/>
      <c r="J54" s="83"/>
      <c r="K54" s="90"/>
    </row>
    <row r="55" spans="1:11" ht="15" customHeight="1">
      <c r="A55" s="2"/>
      <c r="B55" s="89"/>
      <c r="C55" s="83" t="s">
        <v>13</v>
      </c>
      <c r="D55" s="99" t="s">
        <v>71</v>
      </c>
      <c r="E55" s="84"/>
      <c r="F55" s="84"/>
      <c r="G55" s="84"/>
      <c r="H55" s="84"/>
      <c r="I55" s="84"/>
      <c r="J55" s="84"/>
      <c r="K55" s="90"/>
    </row>
    <row r="56" spans="1:11">
      <c r="A56" s="2"/>
      <c r="B56" s="89"/>
      <c r="C56" s="83" t="s">
        <v>15</v>
      </c>
      <c r="D56" s="100" t="s">
        <v>16</v>
      </c>
      <c r="E56" s="84"/>
      <c r="F56" s="83" t="s">
        <v>64</v>
      </c>
      <c r="G56" s="83"/>
      <c r="H56" s="95" t="s">
        <v>65</v>
      </c>
      <c r="I56" s="2"/>
      <c r="J56" s="83"/>
      <c r="K56" s="90"/>
    </row>
    <row r="57" spans="1:11">
      <c r="A57" s="2"/>
      <c r="B57" s="89"/>
      <c r="C57" s="83" t="s">
        <v>17</v>
      </c>
      <c r="D57" s="95" t="s">
        <v>18</v>
      </c>
      <c r="E57" s="84"/>
      <c r="F57" s="83" t="s">
        <v>66</v>
      </c>
      <c r="G57" s="83"/>
      <c r="H57" s="95" t="s">
        <v>67</v>
      </c>
      <c r="I57" s="84"/>
      <c r="J57" s="84"/>
      <c r="K57" s="90"/>
    </row>
    <row r="58" spans="1:11">
      <c r="A58" s="2"/>
      <c r="B58" s="89"/>
      <c r="C58" s="83" t="s">
        <v>19</v>
      </c>
      <c r="D58" s="95" t="s">
        <v>20</v>
      </c>
      <c r="E58" s="84"/>
      <c r="F58" s="102" t="s">
        <v>21</v>
      </c>
      <c r="G58" s="102"/>
      <c r="H58" s="95" t="s">
        <v>22</v>
      </c>
      <c r="I58" s="84"/>
      <c r="J58" s="84"/>
      <c r="K58" s="101"/>
    </row>
    <row r="59" spans="1:11">
      <c r="A59" s="2"/>
      <c r="B59" s="89"/>
      <c r="C59" s="83"/>
      <c r="D59" s="95"/>
      <c r="E59" s="84"/>
      <c r="F59" s="84"/>
      <c r="G59" s="84"/>
      <c r="H59" s="84"/>
      <c r="I59" s="84"/>
      <c r="J59" s="84"/>
      <c r="K59" s="101"/>
    </row>
    <row r="60" spans="1:11">
      <c r="A60" s="2"/>
      <c r="B60" s="89"/>
      <c r="C60" s="84"/>
      <c r="D60" s="84"/>
      <c r="E60" s="84"/>
      <c r="F60" s="102"/>
      <c r="G60" s="102"/>
      <c r="H60" s="95"/>
      <c r="I60" s="95"/>
      <c r="J60" s="95"/>
      <c r="K60" s="90"/>
    </row>
    <row r="61" spans="1:11">
      <c r="A61" s="2"/>
      <c r="B61" s="89"/>
      <c r="C61" s="84"/>
      <c r="D61" s="84"/>
      <c r="E61" s="84"/>
      <c r="F61" s="84"/>
      <c r="G61" s="84"/>
      <c r="H61" s="84"/>
      <c r="I61" s="84"/>
      <c r="J61" s="84"/>
      <c r="K61" s="90"/>
    </row>
    <row r="62" spans="1:11" ht="30" customHeight="1">
      <c r="A62" s="2"/>
      <c r="B62" s="23"/>
      <c r="C62" s="129" t="s">
        <v>23</v>
      </c>
      <c r="D62" s="202" t="s">
        <v>49</v>
      </c>
      <c r="E62" s="202"/>
      <c r="F62" s="131" t="s">
        <v>86</v>
      </c>
      <c r="G62" s="142" t="s">
        <v>110</v>
      </c>
      <c r="H62" s="142" t="s">
        <v>77</v>
      </c>
      <c r="I62" s="84"/>
      <c r="J62" s="84"/>
      <c r="K62" s="90"/>
    </row>
    <row r="63" spans="1:11" ht="66.599999999999994" customHeight="1">
      <c r="A63" s="2"/>
      <c r="B63" s="6"/>
      <c r="C63" s="69">
        <v>1</v>
      </c>
      <c r="D63" s="223" t="s">
        <v>27</v>
      </c>
      <c r="E63" s="223"/>
      <c r="F63" s="85">
        <v>8000</v>
      </c>
      <c r="G63" s="85">
        <v>7000</v>
      </c>
      <c r="H63" s="144" t="s">
        <v>90</v>
      </c>
      <c r="I63" s="84"/>
      <c r="J63" s="84"/>
      <c r="K63" s="90"/>
    </row>
    <row r="64" spans="1:11" s="35" customFormat="1" ht="52.5" customHeight="1">
      <c r="A64" s="30"/>
      <c r="B64" s="31"/>
      <c r="C64" s="69">
        <v>2</v>
      </c>
      <c r="D64" s="223" t="s">
        <v>29</v>
      </c>
      <c r="E64" s="223"/>
      <c r="F64" s="85">
        <v>30000</v>
      </c>
      <c r="G64" s="85">
        <v>20000</v>
      </c>
      <c r="H64" s="143"/>
      <c r="I64" s="84"/>
      <c r="J64" s="84"/>
      <c r="K64" s="90"/>
    </row>
    <row r="65" spans="1:11" ht="15.6">
      <c r="A65" s="2"/>
      <c r="B65" s="108"/>
      <c r="C65" s="109"/>
      <c r="D65" s="110"/>
      <c r="E65" s="114" t="s">
        <v>74</v>
      </c>
      <c r="F65" s="123">
        <v>38000</v>
      </c>
      <c r="G65" s="111">
        <f t="shared" ref="G65" si="0">SUM(G63:G64)</f>
        <v>27000</v>
      </c>
      <c r="H65" s="84"/>
      <c r="I65" s="84"/>
      <c r="J65" s="84"/>
      <c r="K65" s="90"/>
    </row>
    <row r="66" spans="1:11" ht="15.6">
      <c r="A66" s="2"/>
      <c r="B66" s="108"/>
      <c r="C66" s="109"/>
      <c r="D66" s="84"/>
      <c r="E66" s="114" t="s">
        <v>94</v>
      </c>
      <c r="F66" s="112"/>
      <c r="G66" s="112"/>
      <c r="H66" s="112"/>
      <c r="I66" s="84"/>
      <c r="J66" s="84"/>
      <c r="K66" s="90"/>
    </row>
    <row r="67" spans="1:11" ht="15.6">
      <c r="A67" s="2"/>
      <c r="B67" s="108"/>
      <c r="C67" s="109"/>
      <c r="D67" s="114"/>
      <c r="E67" s="84"/>
      <c r="F67" s="115"/>
      <c r="G67" s="115"/>
      <c r="H67" s="115"/>
      <c r="I67" s="84"/>
      <c r="J67" s="84"/>
      <c r="K67" s="116"/>
    </row>
    <row r="68" spans="1:11">
      <c r="A68" s="2"/>
      <c r="B68" s="89"/>
      <c r="C68" s="84"/>
      <c r="D68" s="117" t="s">
        <v>78</v>
      </c>
      <c r="E68" s="84"/>
      <c r="F68" s="84"/>
      <c r="G68" s="84"/>
      <c r="H68" s="84"/>
      <c r="I68" s="84"/>
      <c r="J68" s="84"/>
      <c r="K68" s="90"/>
    </row>
    <row r="69" spans="1:11" ht="15.6">
      <c r="A69" s="2"/>
      <c r="B69" s="89"/>
      <c r="C69" s="118" t="s">
        <v>33</v>
      </c>
      <c r="D69" s="119" t="s">
        <v>34</v>
      </c>
      <c r="E69" s="84"/>
      <c r="F69" s="84"/>
      <c r="G69" s="84"/>
      <c r="H69" s="84"/>
      <c r="I69" s="84"/>
      <c r="J69" s="84"/>
      <c r="K69" s="90"/>
    </row>
    <row r="70" spans="1:11" ht="15.45" customHeight="1">
      <c r="A70" s="2"/>
      <c r="B70" s="227" t="s">
        <v>84</v>
      </c>
      <c r="C70" s="228"/>
      <c r="D70" s="228"/>
      <c r="E70" s="228"/>
      <c r="F70" s="228"/>
      <c r="G70" s="228"/>
      <c r="H70" s="228"/>
      <c r="I70" s="228"/>
      <c r="J70" s="228"/>
      <c r="K70" s="229"/>
    </row>
    <row r="71" spans="1:11" ht="15.6">
      <c r="A71" s="2"/>
      <c r="B71" s="45"/>
      <c r="C71" s="188" t="s">
        <v>46</v>
      </c>
      <c r="D71" s="188"/>
      <c r="E71" s="128"/>
      <c r="F71" s="188"/>
      <c r="G71" s="188"/>
      <c r="H71" s="188"/>
      <c r="I71" s="188"/>
      <c r="J71" s="188" t="s">
        <v>39</v>
      </c>
      <c r="K71" s="230"/>
    </row>
    <row r="72" spans="1:11" ht="15.6">
      <c r="A72" s="2"/>
      <c r="B72" s="45"/>
      <c r="C72" s="46" t="s">
        <v>40</v>
      </c>
      <c r="D72" s="47" t="s">
        <v>41</v>
      </c>
      <c r="E72" s="46"/>
      <c r="F72" s="46"/>
      <c r="G72" s="46"/>
      <c r="H72" s="46"/>
      <c r="I72" s="47"/>
      <c r="J72" s="46" t="s">
        <v>42</v>
      </c>
      <c r="K72" s="78" t="s">
        <v>41</v>
      </c>
    </row>
    <row r="73" spans="1:11" ht="15.6">
      <c r="A73" s="2"/>
      <c r="B73" s="45"/>
      <c r="C73" s="46" t="s">
        <v>43</v>
      </c>
      <c r="D73" s="47" t="s">
        <v>41</v>
      </c>
      <c r="E73" s="46"/>
      <c r="F73" s="46"/>
      <c r="G73" s="46"/>
      <c r="H73" s="46"/>
      <c r="I73" s="47"/>
      <c r="J73" s="46" t="s">
        <v>43</v>
      </c>
      <c r="K73" s="78" t="s">
        <v>41</v>
      </c>
    </row>
    <row r="74" spans="1:11" ht="15.6">
      <c r="A74" s="2"/>
      <c r="B74" s="45"/>
      <c r="C74" s="46" t="s">
        <v>44</v>
      </c>
      <c r="D74" s="47" t="s">
        <v>41</v>
      </c>
      <c r="E74" s="46"/>
      <c r="F74" s="46"/>
      <c r="G74" s="46"/>
      <c r="H74" s="46"/>
      <c r="I74" s="47"/>
      <c r="J74" s="46" t="s">
        <v>44</v>
      </c>
      <c r="K74" s="78" t="s">
        <v>41</v>
      </c>
    </row>
    <row r="75" spans="1:11">
      <c r="A75" s="2"/>
      <c r="B75" s="45"/>
      <c r="C75" s="49"/>
      <c r="D75" s="49"/>
      <c r="E75" s="49"/>
      <c r="F75" s="49"/>
      <c r="G75" s="49"/>
      <c r="H75" s="49"/>
      <c r="I75" s="49"/>
      <c r="J75" s="49"/>
      <c r="K75" s="79"/>
    </row>
    <row r="76" spans="1:11">
      <c r="B76" s="89"/>
      <c r="C76" s="84"/>
      <c r="D76" s="84"/>
      <c r="E76" s="84"/>
      <c r="F76" s="84"/>
      <c r="G76" s="84"/>
      <c r="H76" s="84"/>
      <c r="I76" s="84"/>
      <c r="J76" s="84"/>
      <c r="K76" s="90"/>
    </row>
    <row r="77" spans="1:11" ht="15" thickBot="1">
      <c r="B77" s="120"/>
      <c r="C77" s="121"/>
      <c r="D77" s="121"/>
      <c r="E77" s="121"/>
      <c r="F77" s="121"/>
      <c r="G77" s="121"/>
      <c r="H77" s="121"/>
      <c r="I77" s="121"/>
      <c r="J77" s="121"/>
      <c r="K77" s="122"/>
    </row>
  </sheetData>
  <mergeCells count="21">
    <mergeCell ref="D64:E64"/>
    <mergeCell ref="B70:K70"/>
    <mergeCell ref="C71:D71"/>
    <mergeCell ref="F71:I71"/>
    <mergeCell ref="J71:K71"/>
    <mergeCell ref="C46:D47"/>
    <mergeCell ref="B49:K49"/>
    <mergeCell ref="D62:E62"/>
    <mergeCell ref="D63:E63"/>
    <mergeCell ref="D25:E25"/>
    <mergeCell ref="G25:H25"/>
    <mergeCell ref="B31:K31"/>
    <mergeCell ref="C32:D32"/>
    <mergeCell ref="F32:I32"/>
    <mergeCell ref="J32:K32"/>
    <mergeCell ref="C7:D8"/>
    <mergeCell ref="B10:K10"/>
    <mergeCell ref="D23:E23"/>
    <mergeCell ref="G23:H23"/>
    <mergeCell ref="D24:E24"/>
    <mergeCell ref="G24:H2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A9" zoomScale="77" zoomScaleNormal="77" workbookViewId="0">
      <selection activeCell="E89" sqref="E89"/>
    </sheetView>
  </sheetViews>
  <sheetFormatPr defaultColWidth="17.5546875" defaultRowHeight="14.4"/>
  <cols>
    <col min="2" max="2" width="8.21875" customWidth="1"/>
    <col min="3" max="3" width="20.21875" customWidth="1"/>
    <col min="4" max="4" width="25.44140625" customWidth="1"/>
    <col min="5" max="5" width="34" customWidth="1"/>
    <col min="6" max="6" width="19.6640625" bestFit="1" customWidth="1"/>
    <col min="7" max="7" width="20.6640625" customWidth="1"/>
    <col min="8" max="8" width="19.33203125" customWidth="1"/>
    <col min="9" max="9" width="18.21875" customWidth="1"/>
    <col min="10" max="10" width="10" bestFit="1" customWidth="1"/>
    <col min="11" max="11" width="22.44140625" customWidth="1"/>
  </cols>
  <sheetData>
    <row r="1" spans="1:11" ht="15.6" thickBot="1">
      <c r="A1" s="1"/>
    </row>
    <row r="2" spans="1:11">
      <c r="A2" s="2"/>
      <c r="B2" s="86"/>
      <c r="C2" s="87"/>
      <c r="D2" s="87"/>
      <c r="E2" s="87"/>
      <c r="F2" s="87"/>
      <c r="G2" s="87"/>
      <c r="H2" s="87"/>
      <c r="I2" s="87"/>
      <c r="J2" s="87"/>
      <c r="K2" s="88"/>
    </row>
    <row r="3" spans="1:11">
      <c r="A3" s="2"/>
      <c r="B3" s="89"/>
      <c r="C3" s="84"/>
      <c r="D3" s="84"/>
      <c r="E3" s="84"/>
      <c r="F3" s="84"/>
      <c r="G3" s="84"/>
      <c r="H3" s="84"/>
      <c r="I3" s="84"/>
      <c r="J3" s="84"/>
      <c r="K3" s="90"/>
    </row>
    <row r="4" spans="1:11">
      <c r="A4" s="2"/>
      <c r="B4" s="89"/>
      <c r="C4" s="84"/>
      <c r="D4" s="84"/>
      <c r="E4" s="84"/>
      <c r="F4" s="84"/>
      <c r="G4" s="84"/>
      <c r="H4" s="84"/>
      <c r="I4" s="84"/>
      <c r="J4" s="84"/>
      <c r="K4" s="90"/>
    </row>
    <row r="5" spans="1:11">
      <c r="A5" s="2"/>
      <c r="B5" s="89"/>
      <c r="C5" s="84"/>
      <c r="D5" s="84"/>
      <c r="E5" s="84"/>
      <c r="F5" s="84"/>
      <c r="G5" s="84"/>
      <c r="H5" s="84"/>
      <c r="I5" s="84"/>
      <c r="J5" s="84"/>
      <c r="K5" s="90"/>
    </row>
    <row r="6" spans="1:11" ht="15.6">
      <c r="A6" s="2"/>
      <c r="B6" s="89"/>
      <c r="C6" s="91" t="s">
        <v>0</v>
      </c>
      <c r="D6" s="84"/>
      <c r="E6" s="84"/>
      <c r="F6" s="84"/>
      <c r="G6" s="84"/>
      <c r="H6" s="84"/>
      <c r="I6" s="84"/>
      <c r="J6" s="84"/>
      <c r="K6" s="90"/>
    </row>
    <row r="7" spans="1:11" ht="25.5" customHeight="1">
      <c r="A7" s="2"/>
      <c r="B7" s="89"/>
      <c r="C7" s="215" t="s">
        <v>1</v>
      </c>
      <c r="D7" s="215"/>
      <c r="E7" s="84"/>
      <c r="F7" s="84"/>
      <c r="G7" s="84"/>
      <c r="H7" s="84"/>
      <c r="I7" s="84"/>
      <c r="J7" s="84"/>
      <c r="K7" s="90"/>
    </row>
    <row r="8" spans="1:11">
      <c r="A8" s="2"/>
      <c r="B8" s="89"/>
      <c r="C8" s="215"/>
      <c r="D8" s="215"/>
      <c r="E8" s="84"/>
      <c r="F8" s="84"/>
      <c r="G8" s="84"/>
      <c r="H8" s="84"/>
      <c r="I8" s="84"/>
      <c r="J8" s="84"/>
      <c r="K8" s="90"/>
    </row>
    <row r="9" spans="1:11">
      <c r="A9" s="2"/>
      <c r="B9" s="89"/>
      <c r="C9" s="84"/>
      <c r="D9" s="92"/>
      <c r="E9" s="84"/>
      <c r="F9" s="84"/>
      <c r="G9" s="84"/>
      <c r="H9" s="84"/>
      <c r="I9" s="84"/>
      <c r="J9" s="84"/>
      <c r="K9" s="90"/>
    </row>
    <row r="10" spans="1:11" ht="20.399999999999999">
      <c r="A10" s="2"/>
      <c r="B10" s="216" t="s">
        <v>92</v>
      </c>
      <c r="C10" s="217"/>
      <c r="D10" s="217"/>
      <c r="E10" s="217"/>
      <c r="F10" s="217"/>
      <c r="G10" s="217"/>
      <c r="H10" s="217"/>
      <c r="I10" s="217"/>
      <c r="J10" s="217"/>
      <c r="K10" s="218"/>
    </row>
    <row r="11" spans="1:11" ht="20.399999999999999">
      <c r="A11" s="2"/>
      <c r="B11" s="89"/>
      <c r="C11" s="93"/>
      <c r="D11" s="93"/>
      <c r="E11" s="93"/>
      <c r="F11" s="84"/>
      <c r="G11" s="84"/>
      <c r="H11" s="84"/>
      <c r="I11" s="84"/>
      <c r="J11" s="84"/>
      <c r="K11" s="90"/>
    </row>
    <row r="12" spans="1:11">
      <c r="A12" s="2"/>
      <c r="B12" s="89"/>
      <c r="C12" s="83" t="s">
        <v>55</v>
      </c>
      <c r="D12" s="94" t="s">
        <v>56</v>
      </c>
      <c r="E12" s="84"/>
      <c r="F12" s="84" t="s">
        <v>61</v>
      </c>
      <c r="G12" s="84"/>
      <c r="H12" s="95" t="s">
        <v>62</v>
      </c>
      <c r="I12" s="84"/>
      <c r="J12" s="84"/>
      <c r="K12" s="90"/>
    </row>
    <row r="13" spans="1:11">
      <c r="A13" s="2"/>
      <c r="B13" s="89"/>
      <c r="C13" s="83" t="s">
        <v>72</v>
      </c>
      <c r="D13" s="84" t="s">
        <v>73</v>
      </c>
      <c r="E13" s="84"/>
      <c r="F13" s="84" t="s">
        <v>54</v>
      </c>
      <c r="G13" s="84"/>
      <c r="H13" s="84" t="s">
        <v>70</v>
      </c>
      <c r="I13" s="84"/>
      <c r="J13" s="84"/>
      <c r="K13" s="96"/>
    </row>
    <row r="14" spans="1:11">
      <c r="A14" s="2"/>
      <c r="B14" s="89"/>
      <c r="C14" s="83" t="s">
        <v>57</v>
      </c>
      <c r="D14" s="97">
        <v>45330</v>
      </c>
      <c r="E14" s="84"/>
      <c r="F14" s="84" t="s">
        <v>68</v>
      </c>
      <c r="G14" s="84"/>
      <c r="H14" s="84" t="s">
        <v>91</v>
      </c>
      <c r="I14" s="84"/>
      <c r="J14" s="84"/>
      <c r="K14" s="98"/>
    </row>
    <row r="15" spans="1:11">
      <c r="A15" s="2"/>
      <c r="B15" s="89"/>
      <c r="C15" s="83" t="s">
        <v>58</v>
      </c>
      <c r="D15" s="95" t="s">
        <v>7</v>
      </c>
      <c r="E15" s="84"/>
      <c r="F15" s="13" t="s">
        <v>151</v>
      </c>
      <c r="G15" s="13"/>
      <c r="H15" s="176">
        <v>45330</v>
      </c>
      <c r="I15" s="84"/>
      <c r="J15" s="84"/>
      <c r="K15" s="90"/>
    </row>
    <row r="16" spans="1:11" ht="15" customHeight="1">
      <c r="A16" s="2"/>
      <c r="B16" s="89"/>
      <c r="C16" s="83" t="s">
        <v>13</v>
      </c>
      <c r="D16" s="99" t="s">
        <v>71</v>
      </c>
      <c r="E16" s="84"/>
      <c r="F16" s="83" t="s">
        <v>64</v>
      </c>
      <c r="G16" s="83"/>
      <c r="H16" s="95" t="s">
        <v>65</v>
      </c>
      <c r="I16" s="95"/>
      <c r="J16" s="84"/>
      <c r="K16" s="90"/>
    </row>
    <row r="17" spans="1:11">
      <c r="A17" s="2"/>
      <c r="B17" s="89"/>
      <c r="C17" s="83" t="s">
        <v>15</v>
      </c>
      <c r="D17" s="100" t="s">
        <v>16</v>
      </c>
      <c r="E17" s="84"/>
      <c r="F17" s="83" t="s">
        <v>66</v>
      </c>
      <c r="G17" s="83"/>
      <c r="H17" s="95" t="s">
        <v>67</v>
      </c>
      <c r="I17" s="95"/>
      <c r="J17" s="84"/>
      <c r="K17" s="90"/>
    </row>
    <row r="18" spans="1:11">
      <c r="A18" s="2"/>
      <c r="B18" s="89"/>
      <c r="C18" s="83" t="s">
        <v>17</v>
      </c>
      <c r="D18" s="95" t="s">
        <v>18</v>
      </c>
      <c r="E18" s="84"/>
      <c r="F18" s="102" t="s">
        <v>21</v>
      </c>
      <c r="G18" s="102"/>
      <c r="H18" s="95" t="s">
        <v>22</v>
      </c>
      <c r="I18" s="95"/>
      <c r="J18" s="84"/>
      <c r="K18" s="90"/>
    </row>
    <row r="19" spans="1:11">
      <c r="A19" s="2"/>
      <c r="B19" s="89"/>
      <c r="C19" s="83" t="s">
        <v>19</v>
      </c>
      <c r="D19" s="95" t="s">
        <v>20</v>
      </c>
      <c r="E19" s="84"/>
      <c r="F19" s="83"/>
      <c r="G19" s="83"/>
      <c r="H19" s="95"/>
      <c r="I19" s="95"/>
      <c r="J19" s="84"/>
      <c r="K19" s="101"/>
    </row>
    <row r="20" spans="1:11">
      <c r="A20" s="2"/>
      <c r="B20" s="89"/>
      <c r="C20" s="83"/>
      <c r="D20" s="95"/>
      <c r="E20" s="84"/>
      <c r="F20" s="83"/>
      <c r="G20" s="83"/>
      <c r="H20" s="95"/>
      <c r="I20" s="95"/>
      <c r="J20" s="84"/>
      <c r="K20" s="101"/>
    </row>
    <row r="21" spans="1:11">
      <c r="A21" s="2"/>
      <c r="B21" s="89"/>
      <c r="C21" s="84"/>
      <c r="D21" s="84"/>
      <c r="E21" s="84"/>
      <c r="F21" s="102"/>
      <c r="G21" s="102"/>
      <c r="H21" s="95"/>
      <c r="I21" s="95"/>
      <c r="J21" s="95"/>
      <c r="K21" s="90"/>
    </row>
    <row r="22" spans="1:11">
      <c r="A22" s="2"/>
      <c r="B22" s="89"/>
      <c r="C22" s="84"/>
      <c r="D22" s="84"/>
      <c r="E22" s="84"/>
      <c r="F22" s="84"/>
      <c r="G22" s="84"/>
      <c r="H22" s="84"/>
      <c r="I22" s="95"/>
      <c r="J22" s="84"/>
      <c r="K22" s="90"/>
    </row>
    <row r="23" spans="1:11" ht="30" customHeight="1">
      <c r="A23" s="2"/>
      <c r="B23" s="103"/>
      <c r="C23" s="104" t="s">
        <v>23</v>
      </c>
      <c r="D23" s="219" t="s">
        <v>49</v>
      </c>
      <c r="E23" s="219"/>
      <c r="F23" s="177" t="s">
        <v>86</v>
      </c>
      <c r="G23" s="220" t="s">
        <v>77</v>
      </c>
      <c r="H23" s="220"/>
      <c r="I23" s="95"/>
      <c r="J23" s="2"/>
      <c r="K23" s="7"/>
    </row>
    <row r="24" spans="1:11" ht="44.25" customHeight="1">
      <c r="A24" s="2"/>
      <c r="B24" s="89"/>
      <c r="C24" s="106">
        <v>1</v>
      </c>
      <c r="D24" s="232" t="s">
        <v>27</v>
      </c>
      <c r="E24" s="232"/>
      <c r="F24" s="132">
        <v>50000</v>
      </c>
      <c r="G24" s="233" t="s">
        <v>135</v>
      </c>
      <c r="H24" s="233"/>
      <c r="I24" s="95"/>
      <c r="J24" s="2"/>
      <c r="K24" s="7"/>
    </row>
    <row r="25" spans="1:11" s="35" customFormat="1" ht="52.5" customHeight="1">
      <c r="A25" s="30"/>
      <c r="B25" s="108"/>
      <c r="C25" s="106">
        <v>2</v>
      </c>
      <c r="D25" s="232" t="s">
        <v>29</v>
      </c>
      <c r="E25" s="232"/>
      <c r="F25" s="132">
        <v>30000</v>
      </c>
      <c r="G25" s="233" t="s">
        <v>135</v>
      </c>
      <c r="H25" s="233"/>
      <c r="I25" s="95"/>
      <c r="J25" s="30"/>
      <c r="K25" s="41"/>
    </row>
    <row r="26" spans="1:11" ht="15.6">
      <c r="A26" s="2"/>
      <c r="B26" s="108"/>
      <c r="C26" s="109"/>
      <c r="D26" s="110"/>
      <c r="E26" s="114" t="s">
        <v>74</v>
      </c>
      <c r="F26" s="2">
        <f>SUM(F24:F25)</f>
        <v>80000</v>
      </c>
      <c r="G26" s="84"/>
      <c r="H26" s="84"/>
      <c r="I26" s="95"/>
      <c r="J26" s="2"/>
      <c r="K26" s="7"/>
    </row>
    <row r="27" spans="1:11" ht="15.6">
      <c r="B27" s="6"/>
      <c r="C27" s="2"/>
      <c r="D27" s="2"/>
      <c r="E27" s="37" t="s">
        <v>75</v>
      </c>
      <c r="F27" s="2">
        <v>100000</v>
      </c>
      <c r="G27" s="84"/>
      <c r="H27" s="84"/>
      <c r="I27" s="95"/>
      <c r="J27" s="2"/>
      <c r="K27" s="7"/>
    </row>
    <row r="28" spans="1:11" ht="15.6">
      <c r="A28" s="2"/>
      <c r="B28" s="108"/>
      <c r="C28" s="109"/>
      <c r="D28" s="84"/>
      <c r="E28" s="37" t="s">
        <v>76</v>
      </c>
      <c r="F28" s="2">
        <f>F27-F26</f>
        <v>20000</v>
      </c>
      <c r="G28" s="84"/>
      <c r="H28" s="84"/>
      <c r="I28" s="95"/>
      <c r="J28" s="2"/>
      <c r="K28" s="7"/>
    </row>
    <row r="29" spans="1:11" ht="15.6">
      <c r="A29" s="2"/>
      <c r="B29" s="108"/>
      <c r="C29" s="109"/>
      <c r="D29" s="114"/>
      <c r="E29" s="114"/>
      <c r="F29" s="124"/>
      <c r="G29" s="115"/>
      <c r="H29" s="115"/>
      <c r="I29" s="84"/>
      <c r="J29" s="84"/>
      <c r="K29" s="116"/>
    </row>
    <row r="30" spans="1:11">
      <c r="A30" s="2"/>
      <c r="B30" s="89"/>
      <c r="C30" s="84"/>
      <c r="D30" s="95" t="s">
        <v>78</v>
      </c>
      <c r="E30" s="84"/>
      <c r="F30" s="84"/>
      <c r="G30" s="84"/>
      <c r="H30" s="84"/>
      <c r="I30" s="84"/>
      <c r="J30" s="84"/>
      <c r="K30" s="90"/>
    </row>
    <row r="31" spans="1:11" ht="15.6">
      <c r="A31" s="2"/>
      <c r="B31" s="89"/>
      <c r="C31" s="118" t="s">
        <v>33</v>
      </c>
      <c r="D31" s="119" t="s">
        <v>34</v>
      </c>
      <c r="E31" s="84"/>
      <c r="F31" s="84"/>
      <c r="G31" s="84"/>
      <c r="H31" s="84"/>
      <c r="I31" s="84"/>
      <c r="J31" s="84"/>
      <c r="K31" s="90"/>
    </row>
    <row r="32" spans="1:11" ht="15.45" customHeight="1">
      <c r="A32" s="2"/>
      <c r="B32" s="227" t="s">
        <v>85</v>
      </c>
      <c r="C32" s="228"/>
      <c r="D32" s="228"/>
      <c r="E32" s="228"/>
      <c r="F32" s="228"/>
      <c r="G32" s="228"/>
      <c r="H32" s="228"/>
      <c r="I32" s="228"/>
      <c r="J32" s="228"/>
      <c r="K32" s="229"/>
    </row>
    <row r="33" spans="1:11" ht="15.6">
      <c r="A33" s="2"/>
      <c r="B33" s="45"/>
      <c r="C33" s="188" t="s">
        <v>79</v>
      </c>
      <c r="D33" s="188"/>
      <c r="E33" s="175" t="s">
        <v>80</v>
      </c>
      <c r="F33" s="188" t="s">
        <v>81</v>
      </c>
      <c r="G33" s="188"/>
      <c r="H33" s="188"/>
      <c r="I33" s="188"/>
      <c r="J33" s="188" t="s">
        <v>82</v>
      </c>
      <c r="K33" s="230"/>
    </row>
    <row r="34" spans="1:11" ht="15.6">
      <c r="A34" s="2"/>
      <c r="B34" s="45"/>
      <c r="C34" s="46" t="s">
        <v>40</v>
      </c>
      <c r="D34" s="47" t="s">
        <v>41</v>
      </c>
      <c r="E34" s="46" t="s">
        <v>42</v>
      </c>
      <c r="F34" s="46" t="s">
        <v>42</v>
      </c>
      <c r="G34" s="47" t="s">
        <v>41</v>
      </c>
      <c r="H34" s="46"/>
      <c r="I34" s="46"/>
      <c r="J34" s="46" t="s">
        <v>42</v>
      </c>
      <c r="K34" s="78" t="s">
        <v>41</v>
      </c>
    </row>
    <row r="35" spans="1:11" ht="15.6">
      <c r="A35" s="2"/>
      <c r="B35" s="45"/>
      <c r="C35" s="46" t="s">
        <v>43</v>
      </c>
      <c r="D35" s="47" t="s">
        <v>41</v>
      </c>
      <c r="E35" s="46" t="s">
        <v>43</v>
      </c>
      <c r="F35" s="46" t="s">
        <v>43</v>
      </c>
      <c r="G35" s="47" t="s">
        <v>41</v>
      </c>
      <c r="H35" s="46"/>
      <c r="I35" s="46"/>
      <c r="J35" s="46" t="s">
        <v>43</v>
      </c>
      <c r="K35" s="78" t="s">
        <v>41</v>
      </c>
    </row>
    <row r="36" spans="1:11" ht="15.6">
      <c r="A36" s="2"/>
      <c r="B36" s="45"/>
      <c r="C36" s="46" t="s">
        <v>44</v>
      </c>
      <c r="D36" s="47" t="s">
        <v>41</v>
      </c>
      <c r="E36" s="46" t="s">
        <v>44</v>
      </c>
      <c r="F36" s="46" t="s">
        <v>44</v>
      </c>
      <c r="G36" s="47" t="s">
        <v>41</v>
      </c>
      <c r="H36" s="46"/>
      <c r="I36" s="46"/>
      <c r="J36" s="46" t="s">
        <v>44</v>
      </c>
      <c r="K36" s="78" t="s">
        <v>41</v>
      </c>
    </row>
    <row r="37" spans="1:11" ht="15.6">
      <c r="A37" s="2"/>
      <c r="B37" s="45"/>
      <c r="C37" s="46" t="s">
        <v>83</v>
      </c>
      <c r="D37" s="47" t="s">
        <v>41</v>
      </c>
      <c r="E37" s="46" t="s">
        <v>83</v>
      </c>
      <c r="F37" s="46" t="s">
        <v>83</v>
      </c>
      <c r="G37" s="47" t="s">
        <v>41</v>
      </c>
      <c r="H37" s="46"/>
      <c r="I37" s="46"/>
      <c r="J37" s="46" t="s">
        <v>83</v>
      </c>
      <c r="K37" s="78" t="s">
        <v>41</v>
      </c>
    </row>
    <row r="38" spans="1:11">
      <c r="B38" s="89"/>
      <c r="C38" s="84"/>
      <c r="D38" s="84"/>
      <c r="E38" s="84"/>
      <c r="F38" s="84"/>
      <c r="G38" s="84"/>
      <c r="H38" s="84"/>
      <c r="I38" s="84"/>
      <c r="J38" s="84"/>
      <c r="K38" s="90"/>
    </row>
    <row r="39" spans="1:11" ht="15" thickBot="1">
      <c r="B39" s="120"/>
      <c r="C39" s="121"/>
      <c r="D39" s="121"/>
      <c r="E39" s="121"/>
      <c r="F39" s="121"/>
      <c r="G39" s="121"/>
      <c r="H39" s="121"/>
      <c r="I39" s="121"/>
      <c r="J39" s="121"/>
      <c r="K39" s="122"/>
    </row>
    <row r="41" spans="1:11" ht="15" thickBot="1"/>
    <row r="42" spans="1:11">
      <c r="A42" s="2"/>
      <c r="B42" s="86"/>
      <c r="C42" s="87"/>
      <c r="D42" s="87"/>
      <c r="E42" s="87"/>
      <c r="F42" s="87"/>
      <c r="G42" s="87"/>
      <c r="H42" s="87"/>
      <c r="I42" s="87"/>
      <c r="J42" s="87"/>
      <c r="K42" s="88"/>
    </row>
    <row r="43" spans="1:11">
      <c r="A43" s="2"/>
      <c r="B43" s="89"/>
      <c r="C43" s="84"/>
      <c r="D43" s="84"/>
      <c r="E43" s="84"/>
      <c r="F43" s="84"/>
      <c r="G43" s="84"/>
      <c r="H43" s="84"/>
      <c r="I43" s="84"/>
      <c r="J43" s="84"/>
      <c r="K43" s="90"/>
    </row>
    <row r="44" spans="1:11">
      <c r="A44" s="2"/>
      <c r="B44" s="89"/>
      <c r="C44" s="84"/>
      <c r="D44" s="84"/>
      <c r="E44" s="84"/>
      <c r="F44" s="84"/>
      <c r="G44" s="84"/>
      <c r="H44" s="84"/>
      <c r="I44" s="84"/>
      <c r="J44" s="84"/>
      <c r="K44" s="90"/>
    </row>
    <row r="45" spans="1:11">
      <c r="A45" s="2"/>
      <c r="B45" s="89"/>
      <c r="C45" s="84"/>
      <c r="D45" s="84"/>
      <c r="E45" s="84"/>
      <c r="F45" s="84"/>
      <c r="G45" s="84"/>
      <c r="H45" s="84"/>
      <c r="I45" s="84"/>
      <c r="J45" s="84"/>
      <c r="K45" s="90"/>
    </row>
    <row r="46" spans="1:11" ht="15.6">
      <c r="A46" s="2"/>
      <c r="B46" s="89"/>
      <c r="C46" s="91" t="s">
        <v>0</v>
      </c>
      <c r="D46" s="84"/>
      <c r="E46" s="84"/>
      <c r="F46" s="84"/>
      <c r="G46" s="84"/>
      <c r="H46" s="84"/>
      <c r="I46" s="84"/>
      <c r="J46" s="84"/>
      <c r="K46" s="90"/>
    </row>
    <row r="47" spans="1:11" ht="25.5" customHeight="1">
      <c r="A47" s="2"/>
      <c r="B47" s="89"/>
      <c r="C47" s="215" t="s">
        <v>1</v>
      </c>
      <c r="D47" s="215"/>
      <c r="E47" s="84"/>
      <c r="F47" s="84"/>
      <c r="G47" s="84"/>
      <c r="H47" s="84"/>
      <c r="I47" s="84"/>
      <c r="J47" s="84"/>
      <c r="K47" s="90"/>
    </row>
    <row r="48" spans="1:11">
      <c r="A48" s="2"/>
      <c r="B48" s="89"/>
      <c r="C48" s="215"/>
      <c r="D48" s="215"/>
      <c r="E48" s="84"/>
      <c r="F48" s="84"/>
      <c r="G48" s="84"/>
      <c r="H48" s="84"/>
      <c r="I48" s="84"/>
      <c r="J48" s="84"/>
      <c r="K48" s="90"/>
    </row>
    <row r="49" spans="1:11">
      <c r="A49" s="2"/>
      <c r="B49" s="89"/>
      <c r="C49" s="84"/>
      <c r="D49" s="92"/>
      <c r="E49" s="84"/>
      <c r="F49" s="84"/>
      <c r="G49" s="84"/>
      <c r="H49" s="84"/>
      <c r="I49" s="84"/>
      <c r="J49" s="84"/>
      <c r="K49" s="90"/>
    </row>
    <row r="50" spans="1:11" ht="20.399999999999999">
      <c r="A50" s="2"/>
      <c r="B50" s="216" t="s">
        <v>53</v>
      </c>
      <c r="C50" s="217"/>
      <c r="D50" s="217"/>
      <c r="E50" s="217"/>
      <c r="F50" s="217"/>
      <c r="G50" s="217"/>
      <c r="H50" s="217"/>
      <c r="I50" s="217"/>
      <c r="J50" s="217"/>
      <c r="K50" s="218"/>
    </row>
    <row r="51" spans="1:11" ht="20.399999999999999">
      <c r="A51" s="2"/>
      <c r="B51" s="89"/>
      <c r="C51" s="93"/>
      <c r="D51" s="93"/>
      <c r="E51" s="93"/>
      <c r="F51" s="84"/>
      <c r="G51" s="84"/>
      <c r="H51" s="84"/>
      <c r="I51" s="84"/>
      <c r="J51" s="84"/>
      <c r="K51" s="90"/>
    </row>
    <row r="52" spans="1:11">
      <c r="A52" s="2"/>
      <c r="B52" s="89"/>
      <c r="C52" s="83" t="s">
        <v>55</v>
      </c>
      <c r="D52" s="94" t="s">
        <v>56</v>
      </c>
      <c r="E52" s="84"/>
      <c r="F52" s="84" t="s">
        <v>61</v>
      </c>
      <c r="G52" s="84"/>
      <c r="H52" s="95" t="s">
        <v>62</v>
      </c>
      <c r="I52" s="84"/>
      <c r="J52" s="83"/>
      <c r="K52" s="7"/>
    </row>
    <row r="53" spans="1:11">
      <c r="A53" s="2"/>
      <c r="B53" s="89"/>
      <c r="C53" s="83" t="s">
        <v>72</v>
      </c>
      <c r="D53" s="84" t="s">
        <v>73</v>
      </c>
      <c r="E53" s="84"/>
      <c r="F53" s="84" t="s">
        <v>54</v>
      </c>
      <c r="G53" s="84"/>
      <c r="H53" s="84" t="s">
        <v>70</v>
      </c>
      <c r="I53" s="84"/>
      <c r="J53" s="83"/>
      <c r="K53" s="96"/>
    </row>
    <row r="54" spans="1:11">
      <c r="A54" s="2"/>
      <c r="B54" s="89"/>
      <c r="C54" s="83" t="s">
        <v>57</v>
      </c>
      <c r="D54" s="97">
        <v>45330</v>
      </c>
      <c r="E54" s="84"/>
      <c r="F54" s="84" t="s">
        <v>68</v>
      </c>
      <c r="G54" s="84"/>
      <c r="H54" s="84" t="s">
        <v>91</v>
      </c>
      <c r="I54" s="84"/>
      <c r="J54" s="84"/>
      <c r="K54" s="98"/>
    </row>
    <row r="55" spans="1:11">
      <c r="A55" s="2"/>
      <c r="B55" s="89"/>
      <c r="C55" s="83" t="s">
        <v>58</v>
      </c>
      <c r="D55" s="95" t="s">
        <v>7</v>
      </c>
      <c r="E55" s="84"/>
      <c r="F55" s="84"/>
      <c r="G55" s="84"/>
      <c r="H55" s="84"/>
      <c r="I55" s="84"/>
      <c r="J55" s="83"/>
      <c r="K55" s="90"/>
    </row>
    <row r="56" spans="1:11" ht="15" customHeight="1">
      <c r="A56" s="2"/>
      <c r="B56" s="89"/>
      <c r="C56" s="83" t="s">
        <v>13</v>
      </c>
      <c r="D56" s="99" t="s">
        <v>71</v>
      </c>
      <c r="E56" s="84"/>
      <c r="F56" s="83" t="s">
        <v>64</v>
      </c>
      <c r="G56" s="83"/>
      <c r="H56" s="95" t="s">
        <v>65</v>
      </c>
      <c r="I56" s="95"/>
      <c r="J56" s="83"/>
      <c r="K56" s="90"/>
    </row>
    <row r="57" spans="1:11">
      <c r="A57" s="2"/>
      <c r="B57" s="89"/>
      <c r="C57" s="83" t="s">
        <v>15</v>
      </c>
      <c r="D57" s="100" t="s">
        <v>16</v>
      </c>
      <c r="E57" s="84"/>
      <c r="F57" s="83" t="s">
        <v>66</v>
      </c>
      <c r="G57" s="83"/>
      <c r="H57" s="95" t="s">
        <v>67</v>
      </c>
      <c r="I57" s="95"/>
      <c r="J57" s="83"/>
      <c r="K57" s="90"/>
    </row>
    <row r="58" spans="1:11">
      <c r="A58" s="2"/>
      <c r="B58" s="89"/>
      <c r="C58" s="83" t="s">
        <v>17</v>
      </c>
      <c r="D58" s="95" t="s">
        <v>18</v>
      </c>
      <c r="E58" s="84"/>
      <c r="F58" s="102" t="s">
        <v>21</v>
      </c>
      <c r="G58" s="102"/>
      <c r="H58" s="95" t="s">
        <v>22</v>
      </c>
      <c r="I58" s="95"/>
      <c r="J58" s="83"/>
      <c r="K58" s="90"/>
    </row>
    <row r="59" spans="1:11">
      <c r="A59" s="2"/>
      <c r="B59" s="89"/>
      <c r="C59" s="83" t="s">
        <v>19</v>
      </c>
      <c r="D59" s="95" t="s">
        <v>20</v>
      </c>
      <c r="E59" s="84"/>
      <c r="F59" s="83"/>
      <c r="G59" s="83"/>
      <c r="H59" s="95"/>
      <c r="I59" s="95"/>
      <c r="J59" s="83"/>
      <c r="K59" s="101"/>
    </row>
    <row r="60" spans="1:11">
      <c r="A60" s="2"/>
      <c r="B60" s="89"/>
      <c r="C60" s="83"/>
      <c r="D60" s="95"/>
      <c r="E60" s="84"/>
      <c r="F60" s="83"/>
      <c r="G60" s="83"/>
      <c r="H60" s="95"/>
      <c r="I60" s="95"/>
      <c r="J60" s="83"/>
      <c r="K60" s="101"/>
    </row>
    <row r="61" spans="1:11">
      <c r="A61" s="2"/>
      <c r="B61" s="89"/>
      <c r="C61" s="84"/>
      <c r="D61" s="84"/>
      <c r="E61" s="84"/>
      <c r="F61" s="102"/>
      <c r="G61" s="102"/>
      <c r="H61" s="95"/>
      <c r="I61" s="95"/>
      <c r="J61" s="83"/>
      <c r="K61" s="90"/>
    </row>
    <row r="62" spans="1:11">
      <c r="A62" s="2"/>
      <c r="B62" s="89"/>
      <c r="C62" s="84"/>
      <c r="D62" s="84"/>
      <c r="E62" s="84"/>
      <c r="F62" s="84"/>
      <c r="G62" s="84"/>
      <c r="H62" s="95"/>
      <c r="I62" s="95"/>
      <c r="J62" s="83"/>
      <c r="K62" s="90"/>
    </row>
    <row r="63" spans="1:11" ht="30" customHeight="1">
      <c r="A63" s="2"/>
      <c r="B63" s="23"/>
      <c r="C63" s="82" t="s">
        <v>23</v>
      </c>
      <c r="D63" s="202" t="s">
        <v>49</v>
      </c>
      <c r="E63" s="202"/>
      <c r="F63" s="141" t="s">
        <v>134</v>
      </c>
      <c r="G63" s="142" t="s">
        <v>77</v>
      </c>
      <c r="H63" s="95"/>
      <c r="I63" s="95"/>
      <c r="J63" s="83"/>
      <c r="K63" s="90"/>
    </row>
    <row r="64" spans="1:11" ht="44.25" customHeight="1">
      <c r="A64" s="2"/>
      <c r="B64" s="6"/>
      <c r="C64" s="69">
        <v>1</v>
      </c>
      <c r="D64" s="234" t="s">
        <v>27</v>
      </c>
      <c r="E64" s="234"/>
      <c r="F64" s="133">
        <v>40000</v>
      </c>
      <c r="G64" s="143"/>
      <c r="H64" s="95"/>
      <c r="I64" s="95"/>
      <c r="J64" s="83"/>
      <c r="K64" s="90"/>
    </row>
    <row r="65" spans="1:11" s="35" customFormat="1" ht="52.5" customHeight="1">
      <c r="A65" s="30"/>
      <c r="B65" s="31"/>
      <c r="C65" s="69">
        <v>2</v>
      </c>
      <c r="D65" s="234" t="s">
        <v>29</v>
      </c>
      <c r="E65" s="234"/>
      <c r="F65" s="133">
        <v>20000</v>
      </c>
      <c r="G65" s="143"/>
      <c r="H65" s="95"/>
      <c r="I65" s="95"/>
      <c r="J65" s="83"/>
      <c r="K65" s="90"/>
    </row>
    <row r="66" spans="1:11" ht="15.6">
      <c r="A66" s="2"/>
      <c r="B66" s="108"/>
      <c r="C66" s="109"/>
      <c r="D66" s="110"/>
      <c r="E66" s="114" t="s">
        <v>74</v>
      </c>
      <c r="F66" s="154">
        <f t="shared" ref="F66" si="0">SUM(F64:F65)</f>
        <v>60000</v>
      </c>
      <c r="G66" s="83"/>
      <c r="H66" s="95"/>
      <c r="I66" s="95"/>
      <c r="J66" s="83"/>
      <c r="K66" s="90"/>
    </row>
    <row r="67" spans="1:11" ht="15.6">
      <c r="A67" s="2"/>
      <c r="B67" s="108"/>
      <c r="C67" s="109"/>
      <c r="D67" s="110"/>
      <c r="E67" s="37" t="s">
        <v>75</v>
      </c>
      <c r="F67" s="155">
        <v>100000</v>
      </c>
      <c r="G67" s="83"/>
      <c r="H67" s="95"/>
      <c r="I67" s="95"/>
      <c r="J67" s="83"/>
      <c r="K67" s="90"/>
    </row>
    <row r="68" spans="1:11" ht="15.6">
      <c r="A68" s="2"/>
      <c r="B68" s="108"/>
      <c r="C68" s="109"/>
      <c r="D68" s="84"/>
      <c r="E68" s="37" t="s">
        <v>76</v>
      </c>
      <c r="F68" s="155">
        <f t="shared" ref="F68" si="1">F67-F66</f>
        <v>40000</v>
      </c>
      <c r="G68" s="83"/>
      <c r="H68" s="95"/>
      <c r="I68" s="95"/>
      <c r="J68" s="83"/>
      <c r="K68" s="90"/>
    </row>
    <row r="69" spans="1:11" ht="15.6">
      <c r="A69" s="2"/>
      <c r="B69" s="108"/>
      <c r="C69" s="109"/>
      <c r="D69" s="114"/>
      <c r="F69" s="114"/>
      <c r="G69" s="124"/>
      <c r="H69" s="95"/>
      <c r="I69" s="95"/>
      <c r="J69" s="83"/>
      <c r="K69" s="90"/>
    </row>
    <row r="70" spans="1:11">
      <c r="A70" s="2"/>
      <c r="B70" s="89"/>
      <c r="C70" s="84"/>
      <c r="D70" s="117" t="s">
        <v>78</v>
      </c>
      <c r="E70" s="84"/>
      <c r="F70" s="84"/>
      <c r="G70" s="84"/>
      <c r="H70" s="95"/>
      <c r="I70" s="95"/>
      <c r="J70" s="83"/>
      <c r="K70" s="90"/>
    </row>
    <row r="71" spans="1:11" ht="15.6">
      <c r="A71" s="2"/>
      <c r="B71" s="89"/>
      <c r="C71" s="118" t="s">
        <v>33</v>
      </c>
      <c r="D71" s="119" t="s">
        <v>34</v>
      </c>
      <c r="E71" s="84"/>
      <c r="F71" s="84"/>
      <c r="G71" s="84"/>
      <c r="H71" s="84"/>
      <c r="I71" s="84"/>
      <c r="J71" s="84"/>
      <c r="K71" s="90"/>
    </row>
    <row r="72" spans="1:11" ht="15.45" customHeight="1">
      <c r="A72" s="2"/>
      <c r="B72" s="227" t="s">
        <v>84</v>
      </c>
      <c r="C72" s="228"/>
      <c r="D72" s="228"/>
      <c r="E72" s="228"/>
      <c r="F72" s="228"/>
      <c r="G72" s="228"/>
      <c r="H72" s="228"/>
      <c r="I72" s="228"/>
      <c r="J72" s="228"/>
      <c r="K72" s="229"/>
    </row>
    <row r="73" spans="1:11" ht="15.6">
      <c r="A73" s="2"/>
      <c r="B73" s="45"/>
      <c r="C73" s="188" t="s">
        <v>46</v>
      </c>
      <c r="D73" s="188"/>
      <c r="E73" s="81"/>
      <c r="F73" s="188"/>
      <c r="G73" s="188"/>
      <c r="H73" s="188"/>
      <c r="I73" s="188"/>
      <c r="J73" s="188" t="s">
        <v>39</v>
      </c>
      <c r="K73" s="230"/>
    </row>
    <row r="74" spans="1:11" ht="15.6">
      <c r="A74" s="2"/>
      <c r="B74" s="45"/>
      <c r="C74" s="46" t="s">
        <v>40</v>
      </c>
      <c r="D74" s="47" t="s">
        <v>41</v>
      </c>
      <c r="E74" s="46"/>
      <c r="F74" s="46"/>
      <c r="G74" s="46"/>
      <c r="H74" s="46"/>
      <c r="I74" s="47"/>
      <c r="J74" s="46" t="s">
        <v>42</v>
      </c>
      <c r="K74" s="78" t="s">
        <v>41</v>
      </c>
    </row>
    <row r="75" spans="1:11" ht="15.6">
      <c r="A75" s="2"/>
      <c r="B75" s="45"/>
      <c r="C75" s="46" t="s">
        <v>43</v>
      </c>
      <c r="D75" s="47" t="s">
        <v>41</v>
      </c>
      <c r="E75" s="46"/>
      <c r="F75" s="46"/>
      <c r="G75" s="46"/>
      <c r="H75" s="46"/>
      <c r="I75" s="47"/>
      <c r="J75" s="46" t="s">
        <v>43</v>
      </c>
      <c r="K75" s="78" t="s">
        <v>41</v>
      </c>
    </row>
    <row r="76" spans="1:11" ht="15.6">
      <c r="A76" s="2"/>
      <c r="B76" s="45"/>
      <c r="C76" s="46" t="s">
        <v>44</v>
      </c>
      <c r="D76" s="47" t="s">
        <v>41</v>
      </c>
      <c r="E76" s="46"/>
      <c r="F76" s="46"/>
      <c r="G76" s="46"/>
      <c r="H76" s="46"/>
      <c r="I76" s="47"/>
      <c r="J76" s="46" t="s">
        <v>44</v>
      </c>
      <c r="K76" s="78" t="s">
        <v>41</v>
      </c>
    </row>
    <row r="77" spans="1:11">
      <c r="A77" s="2"/>
      <c r="B77" s="45"/>
      <c r="C77" s="49"/>
      <c r="D77" s="49"/>
      <c r="E77" s="49"/>
      <c r="F77" s="49"/>
      <c r="G77" s="49"/>
      <c r="H77" s="49"/>
      <c r="I77" s="49"/>
      <c r="J77" s="49"/>
      <c r="K77" s="79"/>
    </row>
    <row r="78" spans="1:11">
      <c r="B78" s="89"/>
      <c r="C78" s="84"/>
      <c r="D78" s="84"/>
      <c r="E78" s="84"/>
      <c r="F78" s="84"/>
      <c r="G78" s="84"/>
      <c r="H78" s="84"/>
      <c r="I78" s="84"/>
      <c r="J78" s="84"/>
      <c r="K78" s="90"/>
    </row>
    <row r="79" spans="1:11" ht="15" thickBot="1">
      <c r="B79" s="120"/>
      <c r="C79" s="121"/>
      <c r="D79" s="121"/>
      <c r="E79" s="121"/>
      <c r="F79" s="121"/>
      <c r="G79" s="121"/>
      <c r="H79" s="121"/>
      <c r="I79" s="121"/>
      <c r="J79" s="121"/>
      <c r="K79" s="122"/>
    </row>
  </sheetData>
  <mergeCells count="21">
    <mergeCell ref="B72:K72"/>
    <mergeCell ref="C73:D73"/>
    <mergeCell ref="F73:I73"/>
    <mergeCell ref="J73:K73"/>
    <mergeCell ref="C47:D48"/>
    <mergeCell ref="B50:K50"/>
    <mergeCell ref="D63:E63"/>
    <mergeCell ref="D64:E64"/>
    <mergeCell ref="D65:E65"/>
    <mergeCell ref="D25:E25"/>
    <mergeCell ref="G25:H25"/>
    <mergeCell ref="B32:K32"/>
    <mergeCell ref="C33:D33"/>
    <mergeCell ref="F33:I33"/>
    <mergeCell ref="J33:K33"/>
    <mergeCell ref="C7:D8"/>
    <mergeCell ref="B10:K10"/>
    <mergeCell ref="D23:E23"/>
    <mergeCell ref="G23:H23"/>
    <mergeCell ref="D24:E24"/>
    <mergeCell ref="G24:H2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9"/>
  <sheetViews>
    <sheetView showGridLines="0" topLeftCell="A31" workbookViewId="0">
      <selection activeCell="E45" sqref="E45"/>
    </sheetView>
  </sheetViews>
  <sheetFormatPr defaultRowHeight="14.4"/>
  <cols>
    <col min="1" max="1" width="27.88671875" customWidth="1"/>
    <col min="2" max="2" width="11.77734375" bestFit="1" customWidth="1"/>
    <col min="4" max="4" width="45.77734375" customWidth="1"/>
    <col min="5" max="5" width="13.77734375" customWidth="1"/>
    <col min="6" max="6" width="17.21875" bestFit="1" customWidth="1"/>
  </cols>
  <sheetData>
    <row r="2" spans="1:4">
      <c r="A2" t="s">
        <v>111</v>
      </c>
      <c r="B2">
        <v>1000</v>
      </c>
      <c r="C2" t="s">
        <v>112</v>
      </c>
    </row>
    <row r="3" spans="1:4">
      <c r="A3" s="145" t="s">
        <v>113</v>
      </c>
      <c r="B3">
        <v>2</v>
      </c>
    </row>
    <row r="4" spans="1:4">
      <c r="A4" s="145" t="s">
        <v>114</v>
      </c>
      <c r="B4">
        <v>5</v>
      </c>
      <c r="C4" t="s">
        <v>115</v>
      </c>
    </row>
    <row r="5" spans="1:4">
      <c r="A5" s="145" t="s">
        <v>116</v>
      </c>
      <c r="B5">
        <v>5</v>
      </c>
      <c r="C5" t="s">
        <v>115</v>
      </c>
    </row>
    <row r="6" spans="1:4">
      <c r="A6" s="145" t="s">
        <v>117</v>
      </c>
      <c r="B6">
        <v>5</v>
      </c>
      <c r="C6" t="s">
        <v>118</v>
      </c>
      <c r="D6" t="s">
        <v>119</v>
      </c>
    </row>
    <row r="7" spans="1:4">
      <c r="A7" s="145" t="s">
        <v>123</v>
      </c>
      <c r="B7">
        <v>10</v>
      </c>
      <c r="C7" t="s">
        <v>115</v>
      </c>
    </row>
    <row r="8" spans="1:4">
      <c r="A8" s="145" t="s">
        <v>120</v>
      </c>
      <c r="B8">
        <f>((B2*B3)-(B4+B5))/(1+B6)</f>
        <v>331.66666666666669</v>
      </c>
    </row>
    <row r="9" spans="1:4">
      <c r="A9" s="145" t="s">
        <v>121</v>
      </c>
      <c r="B9">
        <f>((B2*B3)-(B4+B5))-B8</f>
        <v>1658.3333333333333</v>
      </c>
    </row>
    <row r="11" spans="1:4">
      <c r="A11" s="145" t="s">
        <v>122</v>
      </c>
      <c r="B11">
        <f>B8*B7</f>
        <v>3316.666666666667</v>
      </c>
    </row>
    <row r="15" spans="1:4">
      <c r="A15" t="s">
        <v>111</v>
      </c>
      <c r="B15">
        <v>1000</v>
      </c>
      <c r="C15" t="s">
        <v>112</v>
      </c>
    </row>
    <row r="16" spans="1:4">
      <c r="A16" s="145" t="s">
        <v>113</v>
      </c>
      <c r="B16">
        <v>2</v>
      </c>
    </row>
    <row r="17" spans="1:9">
      <c r="A17" s="145" t="s">
        <v>114</v>
      </c>
      <c r="B17">
        <v>5</v>
      </c>
      <c r="C17" t="s">
        <v>115</v>
      </c>
    </row>
    <row r="18" spans="1:9">
      <c r="A18" s="145" t="s">
        <v>116</v>
      </c>
      <c r="B18">
        <v>5</v>
      </c>
      <c r="C18" t="s">
        <v>115</v>
      </c>
    </row>
    <row r="19" spans="1:9">
      <c r="A19" s="145" t="s">
        <v>117</v>
      </c>
      <c r="B19">
        <v>5</v>
      </c>
      <c r="C19" t="s">
        <v>118</v>
      </c>
      <c r="D19" t="s">
        <v>124</v>
      </c>
    </row>
    <row r="20" spans="1:9">
      <c r="A20" s="145" t="s">
        <v>123</v>
      </c>
      <c r="B20">
        <v>10</v>
      </c>
      <c r="C20" t="s">
        <v>115</v>
      </c>
    </row>
    <row r="21" spans="1:9">
      <c r="A21" s="145" t="s">
        <v>120</v>
      </c>
      <c r="B21">
        <f>(B15*B16)-(B17+B18)</f>
        <v>1990</v>
      </c>
    </row>
    <row r="22" spans="1:9">
      <c r="A22" s="145" t="s">
        <v>117</v>
      </c>
      <c r="B22">
        <f>B21*B19/100</f>
        <v>99.5</v>
      </c>
    </row>
    <row r="23" spans="1:9">
      <c r="A23" s="145" t="s">
        <v>123</v>
      </c>
      <c r="B23">
        <f>(B15-B17)*(B20-B18)</f>
        <v>4975</v>
      </c>
    </row>
    <row r="25" spans="1:9" ht="15" thickBot="1"/>
    <row r="26" spans="1:9">
      <c r="A26" s="146" t="s">
        <v>111</v>
      </c>
      <c r="B26" s="4">
        <v>1000</v>
      </c>
      <c r="C26" s="4" t="s">
        <v>112</v>
      </c>
      <c r="D26" s="5"/>
      <c r="F26" t="s">
        <v>111</v>
      </c>
      <c r="G26">
        <v>1000</v>
      </c>
      <c r="H26" t="s">
        <v>112</v>
      </c>
    </row>
    <row r="27" spans="1:9">
      <c r="A27" s="147" t="s">
        <v>113</v>
      </c>
      <c r="B27" s="2">
        <v>2</v>
      </c>
      <c r="C27" s="2"/>
      <c r="D27" s="7"/>
      <c r="F27" s="145" t="s">
        <v>113</v>
      </c>
      <c r="G27">
        <v>2</v>
      </c>
    </row>
    <row r="28" spans="1:9">
      <c r="A28" s="147" t="s">
        <v>114</v>
      </c>
      <c r="B28" s="2">
        <v>5</v>
      </c>
      <c r="C28" s="2" t="s">
        <v>115</v>
      </c>
      <c r="D28" s="7"/>
      <c r="F28" s="145" t="s">
        <v>114</v>
      </c>
      <c r="G28">
        <v>5</v>
      </c>
      <c r="H28" t="s">
        <v>115</v>
      </c>
    </row>
    <row r="29" spans="1:9">
      <c r="A29" s="147" t="s">
        <v>116</v>
      </c>
      <c r="B29" s="2">
        <v>5</v>
      </c>
      <c r="C29" s="2" t="s">
        <v>115</v>
      </c>
      <c r="D29" s="7"/>
      <c r="F29" s="145" t="s">
        <v>116</v>
      </c>
      <c r="G29">
        <v>5</v>
      </c>
      <c r="H29" t="s">
        <v>115</v>
      </c>
    </row>
    <row r="30" spans="1:9">
      <c r="A30" s="147" t="s">
        <v>117</v>
      </c>
      <c r="B30" s="2">
        <v>5</v>
      </c>
      <c r="C30" s="2" t="s">
        <v>118</v>
      </c>
      <c r="D30" s="7" t="s">
        <v>119</v>
      </c>
      <c r="F30" s="145" t="s">
        <v>117</v>
      </c>
      <c r="G30">
        <v>5</v>
      </c>
      <c r="H30" t="s">
        <v>118</v>
      </c>
      <c r="I30" t="s">
        <v>126</v>
      </c>
    </row>
    <row r="31" spans="1:9" ht="15" thickBot="1">
      <c r="A31" s="148" t="s">
        <v>123</v>
      </c>
      <c r="B31" s="52">
        <v>10</v>
      </c>
      <c r="C31" s="52" t="s">
        <v>115</v>
      </c>
      <c r="D31" s="53"/>
      <c r="F31" s="145" t="s">
        <v>123</v>
      </c>
      <c r="G31">
        <v>10</v>
      </c>
      <c r="H31" t="s">
        <v>115</v>
      </c>
    </row>
    <row r="33" spans="1:5" ht="15" thickBot="1"/>
    <row r="34" spans="1:5">
      <c r="A34" s="146" t="s">
        <v>125</v>
      </c>
      <c r="B34" s="4">
        <f>B26-(B26*B30%)</f>
        <v>950</v>
      </c>
      <c r="C34" s="4"/>
      <c r="D34" s="149" t="s">
        <v>127</v>
      </c>
    </row>
    <row r="35" spans="1:5">
      <c r="A35" s="6"/>
      <c r="B35" s="2" t="s">
        <v>149</v>
      </c>
      <c r="C35" s="2"/>
      <c r="D35" s="2"/>
      <c r="E35" s="2">
        <v>952.38</v>
      </c>
    </row>
    <row r="36" spans="1:5">
      <c r="A36" s="147" t="s">
        <v>130</v>
      </c>
      <c r="B36" s="2">
        <f>(B34*B27)</f>
        <v>1900</v>
      </c>
      <c r="C36" s="2"/>
      <c r="D36" s="178"/>
      <c r="E36" s="178">
        <f>E35*B27</f>
        <v>1904.76</v>
      </c>
    </row>
    <row r="37" spans="1:5">
      <c r="A37" s="6"/>
      <c r="B37" s="2"/>
      <c r="C37" s="2"/>
      <c r="D37" s="7"/>
    </row>
    <row r="38" spans="1:5" ht="43.2">
      <c r="A38" s="147" t="s">
        <v>128</v>
      </c>
      <c r="B38" s="2">
        <f>B36-(B36*B28%)-(B36*B29%)</f>
        <v>1710</v>
      </c>
      <c r="C38" s="2"/>
      <c r="D38" s="150" t="s">
        <v>129</v>
      </c>
      <c r="E38">
        <f>E36-(E36*B28%)-(E36*B29%)</f>
        <v>1714.2839999999999</v>
      </c>
    </row>
    <row r="39" spans="1:5">
      <c r="A39" s="6"/>
      <c r="B39" s="2"/>
      <c r="C39" s="2"/>
      <c r="D39" s="7"/>
    </row>
    <row r="40" spans="1:5">
      <c r="A40" s="147" t="s">
        <v>122</v>
      </c>
      <c r="B40" s="2">
        <f>B38*B31%</f>
        <v>171</v>
      </c>
      <c r="C40" s="2"/>
      <c r="D40" s="7" t="s">
        <v>132</v>
      </c>
      <c r="E40">
        <f>E38*B31%</f>
        <v>171.42840000000001</v>
      </c>
    </row>
    <row r="41" spans="1:5">
      <c r="A41" s="147"/>
      <c r="B41" s="2"/>
      <c r="C41" s="2"/>
      <c r="D41" s="7"/>
    </row>
    <row r="42" spans="1:5" ht="15" thickBot="1">
      <c r="A42" s="148" t="s">
        <v>122</v>
      </c>
      <c r="B42" s="52">
        <f>B38*(B31-B29)%</f>
        <v>85.5</v>
      </c>
      <c r="C42" s="52"/>
      <c r="D42" s="53" t="s">
        <v>131</v>
      </c>
      <c r="E42">
        <f>E38*(B31-B29)%</f>
        <v>85.714200000000005</v>
      </c>
    </row>
    <row r="43" spans="1:5">
      <c r="A43" s="3"/>
      <c r="B43" s="4"/>
      <c r="C43" s="4"/>
      <c r="D43" s="5"/>
    </row>
    <row r="44" spans="1:5">
      <c r="A44" s="6"/>
      <c r="B44" s="2"/>
      <c r="C44" s="2"/>
      <c r="D44" s="7"/>
    </row>
    <row r="45" spans="1:5" ht="28.8">
      <c r="A45" s="147" t="s">
        <v>128</v>
      </c>
      <c r="B45" s="2">
        <f>B36-(B36*B28%)</f>
        <v>1805</v>
      </c>
      <c r="C45" s="2"/>
      <c r="D45" s="150" t="s">
        <v>133</v>
      </c>
    </row>
    <row r="46" spans="1:5">
      <c r="A46" s="6"/>
      <c r="B46" s="2"/>
      <c r="C46" s="2"/>
      <c r="D46" s="7"/>
    </row>
    <row r="47" spans="1:5" ht="15" thickBot="1">
      <c r="A47" s="148" t="s">
        <v>122</v>
      </c>
      <c r="B47" s="52">
        <f>B45*(B31-B29)%</f>
        <v>90.25</v>
      </c>
      <c r="C47" s="52"/>
      <c r="D47" s="53" t="s">
        <v>131</v>
      </c>
    </row>
    <row r="48" spans="1:5">
      <c r="A48" s="147"/>
      <c r="B48" s="2"/>
      <c r="C48" s="2"/>
    </row>
    <row r="49" spans="1:3">
      <c r="A49" s="147"/>
      <c r="B49" s="2"/>
      <c r="C49" s="2"/>
    </row>
  </sheetData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BudgetUpgradeReq-13Jun24</vt:lpstr>
      <vt:lpstr>Flow</vt:lpstr>
      <vt:lpstr>FormDesign</vt:lpstr>
      <vt:lpstr>FormDesign to-be</vt:lpstr>
      <vt:lpstr>RV</vt:lpstr>
      <vt:lpstr>RV-BU</vt:lpstr>
      <vt:lpstr>RV-HQ</vt:lpstr>
      <vt:lpstr>PV_Adv</vt:lpstr>
      <vt:lpstr>PV_Claim</vt:lpstr>
      <vt:lpstr>PV_Clerance</vt:lpstr>
      <vt:lpstr>BR Comission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lastPrinted>2024-06-07T03:56:17Z</cp:lastPrinted>
  <dcterms:created xsi:type="dcterms:W3CDTF">2024-06-07T03:38:29Z</dcterms:created>
  <dcterms:modified xsi:type="dcterms:W3CDTF">2024-06-24T04:35:31Z</dcterms:modified>
</cp:coreProperties>
</file>